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2 - Febrero 2026\Compensación por Linea\"/>
    </mc:Choice>
  </mc:AlternateContent>
  <xr:revisionPtr revIDLastSave="0" documentId="8_{E3ECBB71-25BC-4048-9A64-65B905AD13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brero" sheetId="5" r:id="rId1"/>
  </sheets>
  <definedNames>
    <definedName name="_xlnm._FilterDatabase" localSheetId="0" hidden="1">Febrero!$A$5:$L$120</definedName>
    <definedName name="_xlnm.Print_Area" localSheetId="0">Febrero!$A$1:$L$120</definedName>
    <definedName name="_xlnm.Print_Titles" localSheetId="0">Febrero!$1:$5</definedName>
  </definedNames>
  <calcPr calcId="191029"/>
</workbook>
</file>

<file path=xl/calcChain.xml><?xml version="1.0" encoding="utf-8"?>
<calcChain xmlns="http://schemas.openxmlformats.org/spreadsheetml/2006/main">
  <c r="J120" i="5" l="1"/>
  <c r="I120" i="5" l="1"/>
  <c r="H120" i="5"/>
  <c r="K120" i="5" l="1"/>
  <c r="G120" i="5"/>
  <c r="L38" i="5"/>
  <c r="K2" i="5" l="1"/>
  <c r="L6" i="5"/>
  <c r="L102" i="5"/>
  <c r="L93" i="5"/>
  <c r="L46" i="5"/>
  <c r="L85" i="5"/>
  <c r="L107" i="5"/>
  <c r="L15" i="5"/>
  <c r="L31" i="5"/>
  <c r="L86" i="5"/>
  <c r="L78" i="5"/>
  <c r="L59" i="5"/>
  <c r="L111" i="5"/>
  <c r="L74" i="5"/>
  <c r="L43" i="5"/>
  <c r="L105" i="5"/>
  <c r="L95" i="5"/>
  <c r="L11" i="5"/>
  <c r="L41" i="5"/>
  <c r="L91" i="5"/>
  <c r="L28" i="5"/>
  <c r="L24" i="5"/>
  <c r="L94" i="5"/>
  <c r="L80" i="5"/>
  <c r="L71" i="5"/>
  <c r="L76" i="5"/>
  <c r="L36" i="5"/>
  <c r="L18" i="5"/>
  <c r="L40" i="5"/>
  <c r="L104" i="5"/>
  <c r="L70" i="5"/>
  <c r="L37" i="5"/>
  <c r="L57" i="5"/>
  <c r="L115" i="5"/>
  <c r="L39" i="5"/>
  <c r="L67" i="5"/>
  <c r="L32" i="5"/>
  <c r="L19" i="5"/>
  <c r="L73" i="5"/>
  <c r="L68" i="5"/>
  <c r="L21" i="5"/>
  <c r="L56" i="5"/>
  <c r="L90" i="5"/>
  <c r="L89" i="5"/>
  <c r="L108" i="5"/>
  <c r="L50" i="5"/>
  <c r="L45" i="5"/>
  <c r="L7" i="5"/>
  <c r="L65" i="5"/>
  <c r="L42" i="5"/>
  <c r="L118" i="5"/>
  <c r="L82" i="5"/>
  <c r="L69" i="5"/>
  <c r="L83" i="5"/>
  <c r="L16" i="5"/>
  <c r="L17" i="5"/>
  <c r="L109" i="5"/>
  <c r="L47" i="5"/>
  <c r="L61" i="5"/>
  <c r="L100" i="5"/>
  <c r="L49" i="5"/>
  <c r="L84" i="5"/>
  <c r="L75" i="5"/>
  <c r="L58" i="5"/>
  <c r="L114" i="5"/>
  <c r="L48" i="5"/>
  <c r="L55" i="5"/>
  <c r="L9" i="5"/>
  <c r="L66" i="5"/>
  <c r="L33" i="5"/>
  <c r="L52" i="5"/>
  <c r="L116" i="5"/>
  <c r="L112" i="5"/>
  <c r="L35" i="5"/>
  <c r="L113" i="5"/>
  <c r="L117" i="5"/>
  <c r="L51" i="5"/>
  <c r="L62" i="5"/>
  <c r="L23" i="5"/>
  <c r="L119" i="5"/>
  <c r="L87" i="5"/>
  <c r="L81" i="5"/>
  <c r="L64" i="5"/>
  <c r="L103" i="5"/>
  <c r="L13" i="5"/>
  <c r="L97" i="5"/>
  <c r="L96" i="5"/>
  <c r="L10" i="5"/>
  <c r="L110" i="5"/>
  <c r="L98" i="5"/>
  <c r="L34" i="5"/>
  <c r="L88" i="5"/>
  <c r="L20" i="5"/>
  <c r="L53" i="5"/>
  <c r="L54" i="5"/>
  <c r="L44" i="5"/>
  <c r="L99" i="5"/>
  <c r="L63" i="5"/>
  <c r="L12" i="5"/>
  <c r="L26" i="5"/>
  <c r="L14" i="5"/>
  <c r="L77" i="5"/>
  <c r="L25" i="5"/>
  <c r="L30" i="5"/>
  <c r="L72" i="5"/>
  <c r="L79" i="5"/>
  <c r="L92" i="5"/>
  <c r="L106" i="5"/>
  <c r="L29" i="5"/>
  <c r="L27" i="5"/>
  <c r="L22" i="5"/>
  <c r="L60" i="5"/>
  <c r="L101" i="5"/>
  <c r="L8" i="5"/>
  <c r="L120" i="5" l="1"/>
</calcChain>
</file>

<file path=xl/sharedStrings.xml><?xml version="1.0" encoding="utf-8"?>
<sst xmlns="http://schemas.openxmlformats.org/spreadsheetml/2006/main" count="698" uniqueCount="289">
  <si>
    <t>PROVINCIA</t>
  </si>
  <si>
    <t>MUNICIPIO</t>
  </si>
  <si>
    <t>CUIT</t>
  </si>
  <si>
    <t>RAZON SOCIAL</t>
  </si>
  <si>
    <t>LINEA</t>
  </si>
  <si>
    <t>30-54563704-5</t>
  </si>
  <si>
    <t>EMPRESA SAN VICENTE S. A. DE TRANSPORTES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</si>
  <si>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</si>
  <si>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</si>
  <si>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</si>
  <si>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</si>
  <si>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</si>
  <si>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</si>
  <si>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</si>
  <si>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</si>
  <si>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</si>
  <si>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</si>
  <si>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</si>
  <si>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</si>
  <si>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</si>
  <si>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</si>
  <si>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</si>
  <si>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</si>
  <si>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30-54622896-3</t>
  </si>
  <si>
    <t>EMPRESA LINEA DOSCIENTOS DIECISEIS S A DE TRANSPORTES</t>
  </si>
  <si>
    <t>30-54577585-5</t>
  </si>
  <si>
    <t>TRANSPORTES AUTOMOTORES RIACHUELO S.A.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</si>
  <si>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</si>
  <si>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</si>
  <si>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</si>
  <si>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</si>
  <si>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</si>
  <si>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</si>
  <si>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</si>
  <si>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</si>
  <si>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</si>
  <si>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</si>
  <si>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</si>
  <si>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</si>
  <si>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</si>
  <si>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</si>
  <si>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</si>
  <si>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</si>
  <si>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</si>
  <si>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</si>
  <si>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</si>
  <si>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</si>
  <si>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</si>
  <si>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</si>
  <si>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</si>
  <si>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</si>
  <si>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</si>
  <si>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</si>
  <si>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</si>
  <si>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</si>
  <si>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</si>
  <si>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</si>
  <si>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</si>
  <si>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</si>
  <si>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</si>
  <si>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</si>
  <si>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</si>
  <si>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</si>
  <si>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</si>
  <si>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</si>
  <si>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</si>
  <si>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</si>
  <si>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</si>
  <si>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</si>
  <si>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</si>
  <si>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</si>
  <si>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</si>
  <si>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</si>
  <si>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</si>
  <si>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</si>
  <si>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</si>
  <si>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</si>
  <si>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</si>
  <si>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</si>
  <si>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</si>
  <si>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</si>
  <si>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</si>
  <si>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</si>
  <si>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</si>
  <si>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</si>
  <si>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</si>
  <si>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</si>
  <si>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</si>
  <si>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</si>
  <si>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</si>
  <si>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</si>
  <si>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</si>
  <si>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</si>
  <si>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</si>
  <si>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</si>
  <si>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</si>
  <si>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</si>
  <si>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</si>
  <si>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</si>
  <si>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</si>
  <si>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</si>
  <si>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</si>
  <si>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</si>
  <si>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</si>
  <si>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</si>
  <si>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</si>
  <si>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</si>
  <si>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</si>
  <si>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</si>
  <si>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</si>
  <si>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</si>
  <si>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</si>
  <si>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</si>
  <si>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</si>
  <si>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</si>
  <si>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</si>
  <si>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</si>
  <si>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</si>
  <si>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</si>
  <si>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</si>
  <si>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</si>
  <si>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</si>
  <si>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</si>
  <si>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</si>
  <si>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</si>
  <si>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</si>
  <si>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</si>
  <si>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</si>
  <si>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</si>
  <si>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</si>
  <si>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</si>
  <si>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</si>
  <si>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</si>
  <si>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</si>
  <si>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</si>
  <si>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</si>
  <si>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</si>
  <si>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</si>
  <si>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</si>
  <si>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</si>
  <si>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</si>
  <si>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</si>
  <si>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</si>
  <si>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</si>
  <si>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</si>
  <si>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</si>
  <si>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</si>
  <si>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</si>
  <si>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</si>
  <si>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</si>
  <si>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</si>
  <si>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</si>
  <si>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</si>
  <si>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</si>
  <si>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</si>
  <si>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</si>
  <si>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</si>
  <si>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</si>
  <si>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</si>
  <si>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</si>
  <si>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</si>
  <si>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</si>
  <si>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</si>
  <si>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</si>
  <si>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</si>
  <si>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</si>
  <si>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</si>
  <si>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</si>
  <si>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</si>
  <si>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</si>
  <si>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</si>
  <si>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</si>
  <si>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</si>
  <si>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</si>
  <si>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</si>
  <si>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</si>
  <si>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</si>
  <si>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</si>
  <si>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</si>
  <si>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</si>
  <si>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</si>
  <si>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</si>
  <si>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</si>
  <si>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</si>
  <si>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</si>
  <si>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</si>
  <si>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</si>
  <si>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</si>
  <si>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</si>
  <si>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</si>
  <si>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</si>
  <si>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</si>
  <si>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</si>
  <si>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</si>
  <si>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</si>
  <si>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</si>
  <si>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</si>
  <si>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</si>
  <si>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</si>
  <si>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</si>
  <si>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</si>
  <si>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</si>
  <si>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</si>
  <si>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</si>
  <si>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</si>
  <si>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</si>
  <si>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</si>
  <si>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</si>
  <si>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</si>
  <si>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</si>
  <si>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</si>
  <si>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</si>
  <si>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</si>
  <si>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</si>
  <si>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</si>
  <si>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</si>
  <si>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</si>
  <si>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</si>
  <si>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</si>
  <si>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</si>
  <si>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</si>
  <si>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</si>
  <si>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</si>
  <si>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</si>
  <si>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</si>
  <si>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</si>
  <si>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</si>
  <si>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</si>
  <si>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</si>
  <si>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</si>
  <si>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</si>
  <si>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</si>
  <si>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</si>
  <si>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</si>
  <si>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</si>
  <si>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</si>
  <si>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</si>
  <si>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</si>
  <si>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</si>
  <si>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</si>
  <si>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</si>
  <si>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</si>
  <si>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</si>
  <si>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</si>
  <si>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</si>
  <si>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</si>
  <si>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</si>
  <si>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</si>
  <si>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</si>
  <si>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</si>
  <si>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</si>
  <si>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</si>
  <si>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</si>
  <si>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</si>
  <si>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</si>
  <si>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</si>
  <si>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</si>
  <si>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</si>
  <si>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</si>
  <si>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</si>
  <si>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</si>
  <si>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</si>
  <si>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</si>
  <si>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</si>
  <si>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</si>
  <si>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</si>
  <si>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119</t>
  </si>
  <si>
    <t>164</t>
  </si>
  <si>
    <t>30-71691692-4</t>
  </si>
  <si>
    <t>ROSARIO GUARANI SA</t>
  </si>
  <si>
    <t>145</t>
  </si>
  <si>
    <t>Grupo Tarifario</t>
  </si>
  <si>
    <t>Resumen de compensaciones por fuente de financiamiento</t>
  </si>
  <si>
    <t>S.G.I.</t>
  </si>
  <si>
    <t>S.G.I.KM</t>
  </si>
  <si>
    <t>S.G.II.</t>
  </si>
  <si>
    <t>I.N.P.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</si>
  <si>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</si>
  <si>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</si>
  <si>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</si>
  <si>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</si>
  <si>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</si>
  <si>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</si>
  <si>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</si>
  <si>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197</t>
  </si>
  <si>
    <t>CUPO GASOIL                   (ST)</t>
  </si>
  <si>
    <t>Oferta  (ST)</t>
  </si>
  <si>
    <t>Pagos compensaciones AMBA por línea del mes de Febrero 2026</t>
  </si>
  <si>
    <t>Febrero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</si>
</sst>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7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3" borderId="1" xfId="1" applyNumberFormat="1" applyFont="1" applyFill="1" applyBorder="1" applyAlignment="1">
      <alignment vertical="center" wrapText="1"/>
    </xf>
    <xf numFmtId="4" fontId="0" fillId="3" borderId="1" xfId="0" applyNumberForma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3" borderId="2" xfId="1" applyNumberFormat="1" applyFont="1" applyFill="1" applyBorder="1" applyAlignment="1">
      <alignment vertical="center" wrapText="1"/>
    </xf>
    <xf numFmtId="43" fontId="0" fillId="0" borderId="0" xfId="0" applyNumberFormat="1"/>
    <xf numFmtId="0" fontId="0" fillId="0" borderId="1" xfId="0" applyBorder="1"/>
    <xf numFmtId="164" fontId="1" fillId="5" borderId="5" xfId="1" applyFont="1" applyFill="1" applyBorder="1"/>
    <xf numFmtId="0" fontId="5" fillId="0" borderId="0" xfId="0" applyFont="1" applyAlignment="1">
      <alignment horizontal="center"/>
    </xf>
    <xf numFmtId="164" fontId="0" fillId="0" borderId="0" xfId="1" applyFont="1" applyFill="1"/>
    <xf numFmtId="4" fontId="0" fillId="0" borderId="3" xfId="0" applyNumberFormat="1" applyBorder="1" applyAlignment="1">
      <alignment horizontal="right"/>
    </xf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4"/>
  <sheetViews>
    <sheetView tabSelected="1" zoomScaleNormal="100" workbookViewId="0">
      <pane xSplit="5" ySplit="5" topLeftCell="F6" activePane="bottomRight" state="frozen"/>
      <selection pane="topRight" activeCell="F1" sqref="F1"/>
      <selection pane="bottomLeft" activeCell="A3" sqref="A3"/>
      <selection pane="bottomRight" activeCell="A5" sqref="A5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20" bestFit="1" customWidth="1"/>
    <col min="6" max="6" width="10.7109375" style="2" customWidth="1"/>
    <col min="7" max="7" width="17.7109375" customWidth="1"/>
    <col min="8" max="10" width="18.28515625" bestFit="1" customWidth="1"/>
    <col min="11" max="11" width="20.140625" bestFit="1" customWidth="1"/>
    <col min="12" max="12" width="18.28515625" bestFit="1" customWidth="1"/>
  </cols>
  <sheetData>
    <row r="1" spans="1:12" ht="18.75" x14ac:dyDescent="0.3">
      <c r="G1" s="26" t="s">
        <v>272</v>
      </c>
      <c r="H1" s="26"/>
      <c r="I1" s="26"/>
      <c r="J1" s="26"/>
      <c r="K1" s="26"/>
    </row>
    <row r="2" spans="1:12" ht="18.75" x14ac:dyDescent="0.3">
      <c r="A2" s="2"/>
      <c r="G2" s="24" t="s">
        <v>280</v>
      </c>
      <c r="H2" s="25"/>
      <c r="I2" s="25"/>
      <c r="J2" s="25"/>
      <c r="K2" s="19">
        <f>+G120+H120+I120+J120+K120</f>
        <v>102428981281.04961</v>
      </c>
      <c r="L2" s="17"/>
    </row>
    <row r="4" spans="1:12" x14ac:dyDescent="0.25">
      <c r="A4" s="3" t="s">
        <v>287</v>
      </c>
      <c r="L4" s="9" t="s">
        <v>288</v>
      </c>
    </row>
    <row r="5" spans="1:12" s="1" customFormat="1" ht="30" x14ac:dyDescent="0.25">
      <c r="A5" s="8" t="s">
        <v>0</v>
      </c>
      <c r="B5" s="8" t="s">
        <v>1</v>
      </c>
      <c r="C5" s="8" t="s">
        <v>2</v>
      </c>
      <c r="D5" s="8" t="s">
        <v>3</v>
      </c>
      <c r="E5" s="21" t="s">
        <v>4</v>
      </c>
      <c r="F5" s="8" t="s">
        <v>271</v>
      </c>
      <c r="G5" s="10" t="s">
        <v>286</v>
      </c>
      <c r="H5" s="10" t="s">
        <v>282</v>
      </c>
      <c r="I5" s="10" t="s">
        <v>281</v>
      </c>
      <c r="J5" s="10" t="s">
        <v>283</v>
      </c>
      <c r="K5" s="10" t="s">
        <v>285</v>
      </c>
      <c r="L5" s="8" t="s">
        <v>265</v>
      </c>
    </row>
    <row r="6" spans="1:12" ht="30" x14ac:dyDescent="0.25">
      <c r="A6" s="4" t="s">
        <v>39</v>
      </c>
      <c r="B6" s="4" t="s">
        <v>39</v>
      </c>
      <c r="C6" s="4" t="s">
        <v>9</v>
      </c>
      <c r="D6" s="4" t="s">
        <v>10</v>
      </c>
      <c r="E6" s="22" t="s">
        <v>40</v>
      </c>
      <c r="F6" s="11" t="s">
        <v>273</v>
      </c>
      <c r="G6" s="13">
        <v>0</v>
      </c>
      <c r="H6" s="5">
        <v>149881990.21719003</v>
      </c>
      <c r="I6" s="5">
        <v>96415145.828053951</v>
      </c>
      <c r="J6" s="5">
        <v>2478012317.3649783</v>
      </c>
      <c r="K6" s="6">
        <v>7739536.1399999997</v>
      </c>
      <c r="L6" s="7">
        <f t="shared" ref="L6:L37" si="0">+SUM(G6:K6)</f>
        <v>2732048989.5502219</v>
      </c>
    </row>
    <row r="7" spans="1:12" ht="30" x14ac:dyDescent="0.25">
      <c r="A7" s="4" t="s">
        <v>39</v>
      </c>
      <c r="B7" s="4" t="s">
        <v>39</v>
      </c>
      <c r="C7" s="4" t="s">
        <v>5</v>
      </c>
      <c r="D7" s="4" t="s">
        <v>6</v>
      </c>
      <c r="E7" s="22" t="s">
        <v>43</v>
      </c>
      <c r="F7" s="11" t="s">
        <v>273</v>
      </c>
      <c r="G7" s="13">
        <v>0</v>
      </c>
      <c r="H7" s="5">
        <v>16121871.601810008</v>
      </c>
      <c r="I7" s="5">
        <v>12208108.742080986</v>
      </c>
      <c r="J7" s="5">
        <v>335873029.67897326</v>
      </c>
      <c r="K7" s="6">
        <v>1278792.18</v>
      </c>
      <c r="L7" s="7">
        <f t="shared" si="0"/>
        <v>365481802.20286423</v>
      </c>
    </row>
    <row r="8" spans="1:12" ht="30" x14ac:dyDescent="0.25">
      <c r="A8" s="4" t="s">
        <v>39</v>
      </c>
      <c r="B8" s="4" t="s">
        <v>39</v>
      </c>
      <c r="C8" s="4" t="s">
        <v>5</v>
      </c>
      <c r="D8" s="4" t="s">
        <v>6</v>
      </c>
      <c r="E8" s="22" t="s">
        <v>44</v>
      </c>
      <c r="F8" s="11" t="s">
        <v>273</v>
      </c>
      <c r="G8" s="13">
        <v>0</v>
      </c>
      <c r="H8" s="5">
        <v>39627681.972850978</v>
      </c>
      <c r="I8" s="5">
        <v>28038115.972850978</v>
      </c>
      <c r="J8" s="5">
        <v>519385036.29756409</v>
      </c>
      <c r="K8" s="6">
        <v>2867410.08</v>
      </c>
      <c r="L8" s="7">
        <f t="shared" si="0"/>
        <v>589918244.32326615</v>
      </c>
    </row>
    <row r="9" spans="1:12" ht="30" x14ac:dyDescent="0.25">
      <c r="A9" s="4" t="s">
        <v>39</v>
      </c>
      <c r="B9" s="4" t="s">
        <v>39</v>
      </c>
      <c r="C9" s="4" t="s">
        <v>5</v>
      </c>
      <c r="D9" s="4" t="s">
        <v>6</v>
      </c>
      <c r="E9" s="22" t="s">
        <v>41</v>
      </c>
      <c r="F9" s="11" t="s">
        <v>273</v>
      </c>
      <c r="G9" s="13">
        <v>0</v>
      </c>
      <c r="H9" s="5">
        <v>42438154.65158397</v>
      </c>
      <c r="I9" s="5">
        <v>31891864</v>
      </c>
      <c r="J9" s="5">
        <v>509177559.15224361</v>
      </c>
      <c r="K9" s="6">
        <v>2449298.3400000003</v>
      </c>
      <c r="L9" s="7">
        <f t="shared" si="0"/>
        <v>585956876.14382756</v>
      </c>
    </row>
    <row r="10" spans="1:12" ht="30" x14ac:dyDescent="0.25">
      <c r="A10" s="4" t="s">
        <v>39</v>
      </c>
      <c r="B10" s="4" t="s">
        <v>39</v>
      </c>
      <c r="C10" s="4" t="s">
        <v>25</v>
      </c>
      <c r="D10" s="4" t="s">
        <v>26</v>
      </c>
      <c r="E10" s="22" t="s">
        <v>45</v>
      </c>
      <c r="F10" s="11" t="s">
        <v>273</v>
      </c>
      <c r="G10" s="13">
        <v>0</v>
      </c>
      <c r="H10" s="5">
        <v>50052449.936652005</v>
      </c>
      <c r="I10" s="5">
        <v>45238597.384615004</v>
      </c>
      <c r="J10" s="5">
        <v>777165301.1913569</v>
      </c>
      <c r="K10" s="6">
        <v>3290092.5600000005</v>
      </c>
      <c r="L10" s="7">
        <f t="shared" si="0"/>
        <v>875746441.07262385</v>
      </c>
    </row>
    <row r="11" spans="1:12" ht="30" x14ac:dyDescent="0.25">
      <c r="A11" s="4" t="s">
        <v>39</v>
      </c>
      <c r="B11" s="4" t="s">
        <v>39</v>
      </c>
      <c r="C11" s="4" t="s">
        <v>25</v>
      </c>
      <c r="D11" s="4" t="s">
        <v>26</v>
      </c>
      <c r="E11" s="22" t="s">
        <v>46</v>
      </c>
      <c r="F11" s="11" t="s">
        <v>273</v>
      </c>
      <c r="G11" s="13">
        <v>0</v>
      </c>
      <c r="H11" s="5">
        <v>44685278.660633981</v>
      </c>
      <c r="I11" s="5">
        <v>29820828.153846025</v>
      </c>
      <c r="J11" s="5">
        <v>569671353.45363402</v>
      </c>
      <c r="K11" s="6">
        <v>2409461.46</v>
      </c>
      <c r="L11" s="7">
        <f t="shared" si="0"/>
        <v>646586921.72811413</v>
      </c>
    </row>
    <row r="12" spans="1:12" x14ac:dyDescent="0.25">
      <c r="A12" s="4" t="s">
        <v>39</v>
      </c>
      <c r="B12" s="4" t="s">
        <v>39</v>
      </c>
      <c r="C12" s="4" t="s">
        <v>48</v>
      </c>
      <c r="D12" s="4" t="s">
        <v>49</v>
      </c>
      <c r="E12" s="22" t="s">
        <v>50</v>
      </c>
      <c r="F12" s="11" t="s">
        <v>273</v>
      </c>
      <c r="G12" s="13">
        <v>0</v>
      </c>
      <c r="H12" s="5">
        <v>130447774.47964001</v>
      </c>
      <c r="I12" s="5">
        <v>92047563.176470041</v>
      </c>
      <c r="J12" s="5">
        <v>2014685492.6039984</v>
      </c>
      <c r="K12" s="6">
        <v>7673621.7600000007</v>
      </c>
      <c r="L12" s="7">
        <f t="shared" si="0"/>
        <v>2244854452.0201087</v>
      </c>
    </row>
    <row r="13" spans="1:12" x14ac:dyDescent="0.25">
      <c r="A13" s="4" t="s">
        <v>39</v>
      </c>
      <c r="B13" s="4" t="s">
        <v>39</v>
      </c>
      <c r="C13" s="4" t="s">
        <v>17</v>
      </c>
      <c r="D13" s="4" t="s">
        <v>18</v>
      </c>
      <c r="E13" s="22" t="s">
        <v>51</v>
      </c>
      <c r="F13" s="11" t="s">
        <v>273</v>
      </c>
      <c r="G13" s="13">
        <v>0</v>
      </c>
      <c r="H13" s="5">
        <v>32627316.769231021</v>
      </c>
      <c r="I13" s="5">
        <v>19649873.846153975</v>
      </c>
      <c r="J13" s="5">
        <v>476270158.23784167</v>
      </c>
      <c r="K13" s="6">
        <v>1959106.5</v>
      </c>
      <c r="L13" s="7">
        <f t="shared" si="0"/>
        <v>530506455.35322666</v>
      </c>
    </row>
    <row r="14" spans="1:12" x14ac:dyDescent="0.25">
      <c r="A14" s="4" t="s">
        <v>39</v>
      </c>
      <c r="B14" s="4" t="s">
        <v>39</v>
      </c>
      <c r="C14" s="4" t="s">
        <v>17</v>
      </c>
      <c r="D14" s="4" t="s">
        <v>18</v>
      </c>
      <c r="E14" s="22" t="s">
        <v>52</v>
      </c>
      <c r="F14" s="11" t="s">
        <v>273</v>
      </c>
      <c r="G14" s="13">
        <v>0</v>
      </c>
      <c r="H14" s="5">
        <v>51040054.099547029</v>
      </c>
      <c r="I14" s="5">
        <v>30425293.312216997</v>
      </c>
      <c r="J14" s="5">
        <v>582859785.18657804</v>
      </c>
      <c r="K14" s="6">
        <v>2158689.6</v>
      </c>
      <c r="L14" s="7">
        <f t="shared" si="0"/>
        <v>666483822.19834208</v>
      </c>
    </row>
    <row r="15" spans="1:12" ht="30" x14ac:dyDescent="0.25">
      <c r="A15" s="4" t="s">
        <v>39</v>
      </c>
      <c r="B15" s="4" t="s">
        <v>39</v>
      </c>
      <c r="C15" s="4" t="s">
        <v>53</v>
      </c>
      <c r="D15" s="4" t="s">
        <v>54</v>
      </c>
      <c r="E15" s="22" t="s">
        <v>57</v>
      </c>
      <c r="F15" s="11" t="s">
        <v>273</v>
      </c>
      <c r="G15" s="13">
        <v>0</v>
      </c>
      <c r="H15" s="5">
        <v>51625285.049773991</v>
      </c>
      <c r="I15" s="5">
        <v>51861609.34841603</v>
      </c>
      <c r="J15" s="5">
        <v>758471819.87648821</v>
      </c>
      <c r="K15" s="6">
        <v>2771859.0600000005</v>
      </c>
      <c r="L15" s="7">
        <f t="shared" si="0"/>
        <v>864730573.33467817</v>
      </c>
    </row>
    <row r="16" spans="1:12" ht="30" x14ac:dyDescent="0.25">
      <c r="A16" s="4" t="s">
        <v>39</v>
      </c>
      <c r="B16" s="4" t="s">
        <v>39</v>
      </c>
      <c r="C16" s="4" t="s">
        <v>53</v>
      </c>
      <c r="D16" s="4" t="s">
        <v>54</v>
      </c>
      <c r="E16" s="22" t="s">
        <v>58</v>
      </c>
      <c r="F16" s="11" t="s">
        <v>273</v>
      </c>
      <c r="G16" s="13">
        <v>0</v>
      </c>
      <c r="H16" s="5">
        <v>48051118.054297984</v>
      </c>
      <c r="I16" s="5">
        <v>32128168.633484006</v>
      </c>
      <c r="J16" s="5">
        <v>538944226.43839514</v>
      </c>
      <c r="K16" s="6">
        <v>3081563.28</v>
      </c>
      <c r="L16" s="7">
        <f t="shared" si="0"/>
        <v>622205076.40617704</v>
      </c>
    </row>
    <row r="17" spans="1:12" ht="30" x14ac:dyDescent="0.25">
      <c r="A17" s="4" t="s">
        <v>39</v>
      </c>
      <c r="B17" s="4" t="s">
        <v>39</v>
      </c>
      <c r="C17" s="4" t="s">
        <v>53</v>
      </c>
      <c r="D17" s="4" t="s">
        <v>54</v>
      </c>
      <c r="E17" s="12" t="s">
        <v>55</v>
      </c>
      <c r="F17" s="11" t="s">
        <v>273</v>
      </c>
      <c r="G17" s="13">
        <v>0</v>
      </c>
      <c r="H17" s="5">
        <v>29190820.063347995</v>
      </c>
      <c r="I17" s="5">
        <v>21676781.167420983</v>
      </c>
      <c r="J17" s="5">
        <v>479377024.17034107</v>
      </c>
      <c r="K17" s="6">
        <v>1929501.3599999999</v>
      </c>
      <c r="L17" s="7">
        <f t="shared" si="0"/>
        <v>532174126.76111007</v>
      </c>
    </row>
    <row r="18" spans="1:12" ht="30" x14ac:dyDescent="0.25">
      <c r="A18" s="4" t="s">
        <v>39</v>
      </c>
      <c r="B18" s="4" t="s">
        <v>39</v>
      </c>
      <c r="C18" s="4" t="s">
        <v>53</v>
      </c>
      <c r="D18" s="4" t="s">
        <v>54</v>
      </c>
      <c r="E18" s="12" t="s">
        <v>56</v>
      </c>
      <c r="F18" s="11" t="s">
        <v>273</v>
      </c>
      <c r="G18" s="13">
        <v>0</v>
      </c>
      <c r="H18" s="5">
        <v>39476692.85067898</v>
      </c>
      <c r="I18" s="5">
        <v>22450668.914026976</v>
      </c>
      <c r="J18" s="5">
        <v>492559757.74030167</v>
      </c>
      <c r="K18" s="6">
        <v>2311238.7000000002</v>
      </c>
      <c r="L18" s="7">
        <f t="shared" si="0"/>
        <v>556798358.20500767</v>
      </c>
    </row>
    <row r="19" spans="1:12" x14ac:dyDescent="0.25">
      <c r="A19" s="4" t="s">
        <v>39</v>
      </c>
      <c r="B19" s="4" t="s">
        <v>39</v>
      </c>
      <c r="C19" s="4" t="s">
        <v>59</v>
      </c>
      <c r="D19" s="4" t="s">
        <v>60</v>
      </c>
      <c r="E19" s="22" t="s">
        <v>62</v>
      </c>
      <c r="F19" s="11" t="s">
        <v>273</v>
      </c>
      <c r="G19" s="13">
        <v>0</v>
      </c>
      <c r="H19" s="5">
        <v>46037584.932126999</v>
      </c>
      <c r="I19" s="5">
        <v>28985701.393665016</v>
      </c>
      <c r="J19" s="5">
        <v>625670933.08383942</v>
      </c>
      <c r="K19" s="6">
        <v>1934390.8800000001</v>
      </c>
      <c r="L19" s="7">
        <f t="shared" si="0"/>
        <v>702628610.28963149</v>
      </c>
    </row>
    <row r="20" spans="1:12" x14ac:dyDescent="0.25">
      <c r="A20" s="4" t="s">
        <v>39</v>
      </c>
      <c r="B20" s="4" t="s">
        <v>39</v>
      </c>
      <c r="C20" s="4" t="s">
        <v>59</v>
      </c>
      <c r="D20" s="4" t="s">
        <v>60</v>
      </c>
      <c r="E20" s="22" t="s">
        <v>61</v>
      </c>
      <c r="F20" s="11" t="s">
        <v>273</v>
      </c>
      <c r="G20" s="13">
        <v>0</v>
      </c>
      <c r="H20" s="5">
        <v>48351862.615384996</v>
      </c>
      <c r="I20" s="5">
        <v>41072584.090497971</v>
      </c>
      <c r="J20" s="5">
        <v>691060115.01165891</v>
      </c>
      <c r="K20" s="6">
        <v>1868418.72</v>
      </c>
      <c r="L20" s="7">
        <f t="shared" si="0"/>
        <v>782352980.43754196</v>
      </c>
    </row>
    <row r="21" spans="1:12" x14ac:dyDescent="0.25">
      <c r="A21" s="4" t="s">
        <v>39</v>
      </c>
      <c r="B21" s="4" t="s">
        <v>39</v>
      </c>
      <c r="C21" s="4" t="s">
        <v>63</v>
      </c>
      <c r="D21" s="4" t="s">
        <v>64</v>
      </c>
      <c r="E21" s="22" t="s">
        <v>66</v>
      </c>
      <c r="F21" s="11" t="s">
        <v>273</v>
      </c>
      <c r="G21" s="13">
        <v>0</v>
      </c>
      <c r="H21" s="5">
        <v>48353018.235293984</v>
      </c>
      <c r="I21" s="5">
        <v>49685550.226243973</v>
      </c>
      <c r="J21" s="5">
        <v>924365604.08613288</v>
      </c>
      <c r="K21" s="6">
        <v>3060010.08</v>
      </c>
      <c r="L21" s="7">
        <f t="shared" si="0"/>
        <v>1025464182.6276709</v>
      </c>
    </row>
    <row r="22" spans="1:12" x14ac:dyDescent="0.25">
      <c r="A22" s="4" t="s">
        <v>39</v>
      </c>
      <c r="B22" s="4" t="s">
        <v>39</v>
      </c>
      <c r="C22" s="4" t="s">
        <v>63</v>
      </c>
      <c r="D22" s="4" t="s">
        <v>64</v>
      </c>
      <c r="E22" s="22" t="s">
        <v>65</v>
      </c>
      <c r="F22" s="11" t="s">
        <v>273</v>
      </c>
      <c r="G22" s="13">
        <v>0</v>
      </c>
      <c r="H22" s="5">
        <v>5856933.5565610975</v>
      </c>
      <c r="I22" s="5">
        <v>4777139.5927601978</v>
      </c>
      <c r="J22" s="5">
        <v>64916707.20772133</v>
      </c>
      <c r="K22" s="6">
        <v>307702.8</v>
      </c>
      <c r="L22" s="7">
        <f t="shared" si="0"/>
        <v>75858483.157042623</v>
      </c>
    </row>
    <row r="23" spans="1:12" ht="30" x14ac:dyDescent="0.25">
      <c r="A23" s="4" t="s">
        <v>39</v>
      </c>
      <c r="B23" s="4" t="s">
        <v>39</v>
      </c>
      <c r="C23" s="4" t="s">
        <v>23</v>
      </c>
      <c r="D23" s="4" t="s">
        <v>24</v>
      </c>
      <c r="E23" s="22" t="s">
        <v>67</v>
      </c>
      <c r="F23" s="11" t="s">
        <v>273</v>
      </c>
      <c r="G23" s="13">
        <v>0</v>
      </c>
      <c r="H23" s="5">
        <v>54138962.371041059</v>
      </c>
      <c r="I23" s="5">
        <v>50031965.049774051</v>
      </c>
      <c r="J23" s="5">
        <v>1133469590.1432242</v>
      </c>
      <c r="K23" s="6">
        <v>3458867.58</v>
      </c>
      <c r="L23" s="7">
        <f t="shared" si="0"/>
        <v>1241099385.1440392</v>
      </c>
    </row>
    <row r="24" spans="1:12" ht="30" x14ac:dyDescent="0.25">
      <c r="A24" s="4" t="s">
        <v>39</v>
      </c>
      <c r="B24" s="4" t="s">
        <v>39</v>
      </c>
      <c r="C24" s="4" t="s">
        <v>68</v>
      </c>
      <c r="D24" s="4" t="s">
        <v>277</v>
      </c>
      <c r="E24" s="22" t="s">
        <v>69</v>
      </c>
      <c r="F24" s="11" t="s">
        <v>273</v>
      </c>
      <c r="G24" s="13">
        <v>0</v>
      </c>
      <c r="H24" s="5">
        <v>37969866.180994987</v>
      </c>
      <c r="I24" s="5">
        <v>16728491.420814991</v>
      </c>
      <c r="J24" s="5">
        <v>550302281.55924058</v>
      </c>
      <c r="K24" s="6">
        <v>2084519.5199999998</v>
      </c>
      <c r="L24" s="7">
        <f t="shared" si="0"/>
        <v>607085158.68105054</v>
      </c>
    </row>
    <row r="25" spans="1:12" x14ac:dyDescent="0.25">
      <c r="A25" s="4" t="s">
        <v>39</v>
      </c>
      <c r="B25" s="4" t="s">
        <v>39</v>
      </c>
      <c r="C25" s="4" t="s">
        <v>19</v>
      </c>
      <c r="D25" s="4" t="s">
        <v>20</v>
      </c>
      <c r="E25" s="22" t="s">
        <v>71</v>
      </c>
      <c r="F25" s="11" t="s">
        <v>273</v>
      </c>
      <c r="G25" s="13">
        <v>0</v>
      </c>
      <c r="H25" s="5">
        <v>110995209.49321008</v>
      </c>
      <c r="I25" s="5">
        <v>76842100.66968298</v>
      </c>
      <c r="J25" s="5">
        <v>1864765876.388489</v>
      </c>
      <c r="K25" s="6">
        <v>5216272.0200000005</v>
      </c>
      <c r="L25" s="7">
        <f t="shared" si="0"/>
        <v>2057819458.571382</v>
      </c>
    </row>
    <row r="26" spans="1:12" x14ac:dyDescent="0.25">
      <c r="A26" s="4" t="s">
        <v>39</v>
      </c>
      <c r="B26" s="4" t="s">
        <v>39</v>
      </c>
      <c r="C26" s="4" t="s">
        <v>19</v>
      </c>
      <c r="D26" s="4" t="s">
        <v>20</v>
      </c>
      <c r="E26" s="22" t="s">
        <v>70</v>
      </c>
      <c r="F26" s="11" t="s">
        <v>273</v>
      </c>
      <c r="G26" s="13">
        <v>0</v>
      </c>
      <c r="H26" s="5">
        <v>13951534.371041</v>
      </c>
      <c r="I26" s="5">
        <v>6511217.6742080897</v>
      </c>
      <c r="J26" s="5">
        <v>174056089.76004171</v>
      </c>
      <c r="K26" s="6">
        <v>969946.55999999994</v>
      </c>
      <c r="L26" s="7">
        <f t="shared" si="0"/>
        <v>195488788.36529082</v>
      </c>
    </row>
    <row r="27" spans="1:12" ht="30" x14ac:dyDescent="0.25">
      <c r="A27" s="4" t="s">
        <v>39</v>
      </c>
      <c r="B27" s="4" t="s">
        <v>39</v>
      </c>
      <c r="C27" s="4" t="s">
        <v>15</v>
      </c>
      <c r="D27" s="4" t="s">
        <v>16</v>
      </c>
      <c r="E27" s="22" t="s">
        <v>74</v>
      </c>
      <c r="F27" s="11" t="s">
        <v>273</v>
      </c>
      <c r="G27" s="13">
        <v>0</v>
      </c>
      <c r="H27" s="5">
        <v>91586288.135746002</v>
      </c>
      <c r="I27" s="5">
        <v>58952397.791855097</v>
      </c>
      <c r="J27" s="5">
        <v>907841440.32044387</v>
      </c>
      <c r="K27" s="6">
        <v>3675857.7600000002</v>
      </c>
      <c r="L27" s="7">
        <f t="shared" si="0"/>
        <v>1062055984.008045</v>
      </c>
    </row>
    <row r="28" spans="1:12" ht="30" x14ac:dyDescent="0.25">
      <c r="A28" s="4" t="s">
        <v>39</v>
      </c>
      <c r="B28" s="4" t="s">
        <v>39</v>
      </c>
      <c r="C28" s="4" t="s">
        <v>15</v>
      </c>
      <c r="D28" s="4" t="s">
        <v>16</v>
      </c>
      <c r="E28" s="22" t="s">
        <v>72</v>
      </c>
      <c r="F28" s="11" t="s">
        <v>273</v>
      </c>
      <c r="G28" s="13">
        <v>0</v>
      </c>
      <c r="H28" s="5">
        <v>48217360.099547982</v>
      </c>
      <c r="I28" s="5">
        <v>18814167.954751015</v>
      </c>
      <c r="J28" s="5">
        <v>761043378.84883058</v>
      </c>
      <c r="K28" s="6">
        <v>3063760.92</v>
      </c>
      <c r="L28" s="7">
        <f t="shared" si="0"/>
        <v>831138667.82312953</v>
      </c>
    </row>
    <row r="29" spans="1:12" ht="30" x14ac:dyDescent="0.25">
      <c r="A29" s="4" t="s">
        <v>39</v>
      </c>
      <c r="B29" s="4" t="s">
        <v>39</v>
      </c>
      <c r="C29" s="4" t="s">
        <v>15</v>
      </c>
      <c r="D29" s="4" t="s">
        <v>16</v>
      </c>
      <c r="E29" s="22" t="s">
        <v>73</v>
      </c>
      <c r="F29" s="11" t="s">
        <v>273</v>
      </c>
      <c r="G29" s="13">
        <v>0</v>
      </c>
      <c r="H29" s="5">
        <v>21136575.067873001</v>
      </c>
      <c r="I29" s="5">
        <v>16002624.371041</v>
      </c>
      <c r="J29" s="5">
        <v>309394892.6724087</v>
      </c>
      <c r="K29" s="6">
        <v>1217456.46</v>
      </c>
      <c r="L29" s="7">
        <f t="shared" si="0"/>
        <v>347751548.57132268</v>
      </c>
    </row>
    <row r="30" spans="1:12" x14ac:dyDescent="0.25">
      <c r="A30" s="4" t="s">
        <v>39</v>
      </c>
      <c r="B30" s="4" t="s">
        <v>39</v>
      </c>
      <c r="C30" s="4" t="s">
        <v>75</v>
      </c>
      <c r="D30" s="4" t="s">
        <v>76</v>
      </c>
      <c r="E30" s="22" t="s">
        <v>77</v>
      </c>
      <c r="F30" s="11" t="s">
        <v>273</v>
      </c>
      <c r="G30" s="13">
        <v>0</v>
      </c>
      <c r="H30" s="5">
        <v>35148929.185521007</v>
      </c>
      <c r="I30" s="5">
        <v>27209162.696833014</v>
      </c>
      <c r="J30" s="5">
        <v>431979436.35017979</v>
      </c>
      <c r="K30" s="6">
        <v>1655399.7</v>
      </c>
      <c r="L30" s="7">
        <f t="shared" si="0"/>
        <v>495992927.9325338</v>
      </c>
    </row>
    <row r="31" spans="1:12" x14ac:dyDescent="0.25">
      <c r="A31" s="4" t="s">
        <v>39</v>
      </c>
      <c r="B31" s="4" t="s">
        <v>39</v>
      </c>
      <c r="C31" s="4" t="s">
        <v>75</v>
      </c>
      <c r="D31" s="4" t="s">
        <v>76</v>
      </c>
      <c r="E31" s="22" t="s">
        <v>79</v>
      </c>
      <c r="F31" s="11" t="s">
        <v>273</v>
      </c>
      <c r="G31" s="13">
        <v>0</v>
      </c>
      <c r="H31" s="5">
        <v>25880535.411765009</v>
      </c>
      <c r="I31" s="5">
        <v>21073829.638009012</v>
      </c>
      <c r="J31" s="5">
        <v>293098859.24658149</v>
      </c>
      <c r="K31" s="6">
        <v>1156063.68</v>
      </c>
      <c r="L31" s="7">
        <f t="shared" si="0"/>
        <v>341209287.97635549</v>
      </c>
    </row>
    <row r="32" spans="1:12" x14ac:dyDescent="0.25">
      <c r="A32" s="4" t="s">
        <v>39</v>
      </c>
      <c r="B32" s="4" t="s">
        <v>39</v>
      </c>
      <c r="C32" s="4" t="s">
        <v>75</v>
      </c>
      <c r="D32" s="4" t="s">
        <v>76</v>
      </c>
      <c r="E32" s="22" t="s">
        <v>80</v>
      </c>
      <c r="F32" s="11" t="s">
        <v>273</v>
      </c>
      <c r="G32" s="13">
        <v>0</v>
      </c>
      <c r="H32" s="5">
        <v>0</v>
      </c>
      <c r="I32" s="5">
        <v>0</v>
      </c>
      <c r="J32" s="5">
        <v>0</v>
      </c>
      <c r="K32" s="6">
        <v>0</v>
      </c>
      <c r="L32" s="7">
        <f t="shared" si="0"/>
        <v>0</v>
      </c>
    </row>
    <row r="33" spans="1:12" x14ac:dyDescent="0.25">
      <c r="A33" s="4" t="s">
        <v>39</v>
      </c>
      <c r="B33" s="4" t="s">
        <v>39</v>
      </c>
      <c r="C33" s="4" t="s">
        <v>75</v>
      </c>
      <c r="D33" s="4" t="s">
        <v>76</v>
      </c>
      <c r="E33" s="22" t="s">
        <v>78</v>
      </c>
      <c r="F33" s="11" t="s">
        <v>273</v>
      </c>
      <c r="G33" s="13">
        <v>0</v>
      </c>
      <c r="H33" s="5">
        <v>32567104.561085999</v>
      </c>
      <c r="I33" s="5">
        <v>23973338.669683009</v>
      </c>
      <c r="J33" s="5">
        <v>299325880.79897571</v>
      </c>
      <c r="K33" s="6">
        <v>1341336.06</v>
      </c>
      <c r="L33" s="7">
        <f t="shared" si="0"/>
        <v>357207660.08974475</v>
      </c>
    </row>
    <row r="34" spans="1:12" x14ac:dyDescent="0.25">
      <c r="A34" s="4" t="s">
        <v>39</v>
      </c>
      <c r="B34" s="4" t="s">
        <v>39</v>
      </c>
      <c r="C34" s="4" t="s">
        <v>82</v>
      </c>
      <c r="D34" s="4" t="s">
        <v>83</v>
      </c>
      <c r="E34" s="22" t="s">
        <v>84</v>
      </c>
      <c r="F34" s="11" t="s">
        <v>273</v>
      </c>
      <c r="G34" s="13">
        <v>0</v>
      </c>
      <c r="H34" s="5">
        <v>44849053.692308009</v>
      </c>
      <c r="I34" s="5">
        <v>25765121.366515994</v>
      </c>
      <c r="J34" s="5">
        <v>660932020.27680886</v>
      </c>
      <c r="K34" s="6">
        <v>2643658.3800000004</v>
      </c>
      <c r="L34" s="7">
        <f t="shared" si="0"/>
        <v>734189853.7156328</v>
      </c>
    </row>
    <row r="35" spans="1:12" x14ac:dyDescent="0.25">
      <c r="A35" s="4" t="s">
        <v>39</v>
      </c>
      <c r="B35" s="4" t="s">
        <v>39</v>
      </c>
      <c r="C35" s="4" t="s">
        <v>85</v>
      </c>
      <c r="D35" s="4" t="s">
        <v>86</v>
      </c>
      <c r="E35" s="22" t="s">
        <v>87</v>
      </c>
      <c r="F35" s="11" t="s">
        <v>273</v>
      </c>
      <c r="G35" s="13">
        <v>0</v>
      </c>
      <c r="H35" s="5">
        <v>43218431.457013011</v>
      </c>
      <c r="I35" s="5">
        <v>27422642.325792015</v>
      </c>
      <c r="J35" s="5">
        <v>539822972.71157122</v>
      </c>
      <c r="K35" s="6">
        <v>2076822.3599999999</v>
      </c>
      <c r="L35" s="7">
        <f t="shared" si="0"/>
        <v>612540868.8543762</v>
      </c>
    </row>
    <row r="36" spans="1:12" x14ac:dyDescent="0.25">
      <c r="A36" s="4" t="s">
        <v>39</v>
      </c>
      <c r="B36" s="4" t="s">
        <v>39</v>
      </c>
      <c r="C36" s="4" t="s">
        <v>88</v>
      </c>
      <c r="D36" s="4" t="s">
        <v>89</v>
      </c>
      <c r="E36" s="22" t="s">
        <v>204</v>
      </c>
      <c r="F36" s="11" t="s">
        <v>273</v>
      </c>
      <c r="G36" s="13">
        <v>0</v>
      </c>
      <c r="H36" s="5">
        <v>40743262.633485019</v>
      </c>
      <c r="I36" s="5">
        <v>32229135.438914001</v>
      </c>
      <c r="J36" s="5">
        <v>566505375.97538924</v>
      </c>
      <c r="K36" s="6">
        <v>1653849.54</v>
      </c>
      <c r="L36" s="7">
        <f t="shared" si="0"/>
        <v>641131623.58778822</v>
      </c>
    </row>
    <row r="37" spans="1:12" x14ac:dyDescent="0.25">
      <c r="A37" s="4" t="s">
        <v>39</v>
      </c>
      <c r="B37" s="4" t="s">
        <v>39</v>
      </c>
      <c r="C37" s="4" t="s">
        <v>88</v>
      </c>
      <c r="D37" s="4" t="s">
        <v>89</v>
      </c>
      <c r="E37" s="22" t="s">
        <v>206</v>
      </c>
      <c r="F37" s="11" t="s">
        <v>273</v>
      </c>
      <c r="G37" s="13">
        <v>0</v>
      </c>
      <c r="H37" s="5">
        <v>31035261.484162986</v>
      </c>
      <c r="I37" s="5">
        <v>23022392.968325019</v>
      </c>
      <c r="J37" s="5">
        <v>422626817.21564084</v>
      </c>
      <c r="K37" s="6">
        <v>1540578.06</v>
      </c>
      <c r="L37" s="7">
        <f t="shared" si="0"/>
        <v>478225049.72812885</v>
      </c>
    </row>
    <row r="38" spans="1:12" x14ac:dyDescent="0.25">
      <c r="A38" s="4" t="s">
        <v>39</v>
      </c>
      <c r="B38" s="4" t="s">
        <v>39</v>
      </c>
      <c r="C38" s="4" t="s">
        <v>88</v>
      </c>
      <c r="D38" s="4" t="s">
        <v>89</v>
      </c>
      <c r="E38" s="22" t="s">
        <v>284</v>
      </c>
      <c r="F38" s="11" t="s">
        <v>273</v>
      </c>
      <c r="G38" s="13">
        <v>0</v>
      </c>
      <c r="H38" s="5">
        <v>80491496.733031988</v>
      </c>
      <c r="I38" s="5">
        <v>64058867.158370972</v>
      </c>
      <c r="J38" s="5">
        <v>1233810865.075294</v>
      </c>
      <c r="K38" s="6">
        <v>0</v>
      </c>
      <c r="L38" s="7">
        <f t="shared" ref="L38:L69" si="1">+SUM(G38:K38)</f>
        <v>1378361228.966697</v>
      </c>
    </row>
    <row r="39" spans="1:12" ht="30" x14ac:dyDescent="0.25">
      <c r="A39" s="4" t="s">
        <v>39</v>
      </c>
      <c r="B39" s="4" t="s">
        <v>39</v>
      </c>
      <c r="C39" s="4" t="s">
        <v>91</v>
      </c>
      <c r="D39" s="4" t="s">
        <v>92</v>
      </c>
      <c r="E39" s="22" t="s">
        <v>93</v>
      </c>
      <c r="F39" s="11" t="s">
        <v>273</v>
      </c>
      <c r="G39" s="13">
        <v>0</v>
      </c>
      <c r="H39" s="5">
        <v>141803892.67873001</v>
      </c>
      <c r="I39" s="5">
        <v>215389472.58822989</v>
      </c>
      <c r="J39" s="5">
        <v>2611717952.8228636</v>
      </c>
      <c r="K39" s="6">
        <v>10115876.880000001</v>
      </c>
      <c r="L39" s="7">
        <f t="shared" si="1"/>
        <v>2979027194.9698238</v>
      </c>
    </row>
    <row r="40" spans="1:12" x14ac:dyDescent="0.25">
      <c r="A40" s="4" t="s">
        <v>39</v>
      </c>
      <c r="B40" s="4" t="s">
        <v>39</v>
      </c>
      <c r="C40" s="4" t="s">
        <v>94</v>
      </c>
      <c r="D40" s="4" t="s">
        <v>95</v>
      </c>
      <c r="E40" s="22" t="s">
        <v>96</v>
      </c>
      <c r="F40" s="11" t="s">
        <v>273</v>
      </c>
      <c r="G40" s="13">
        <v>0</v>
      </c>
      <c r="H40" s="5">
        <v>92142764.443439007</v>
      </c>
      <c r="I40" s="5">
        <v>57560649.411764979</v>
      </c>
      <c r="J40" s="5">
        <v>1196553590.0568171</v>
      </c>
      <c r="K40" s="6">
        <v>5389754.5800000001</v>
      </c>
      <c r="L40" s="7">
        <f t="shared" si="1"/>
        <v>1351646758.4920211</v>
      </c>
    </row>
    <row r="41" spans="1:12" ht="30" x14ac:dyDescent="0.25">
      <c r="A41" s="4" t="s">
        <v>39</v>
      </c>
      <c r="B41" s="4" t="s">
        <v>39</v>
      </c>
      <c r="C41" s="4" t="s">
        <v>21</v>
      </c>
      <c r="D41" s="4" t="s">
        <v>22</v>
      </c>
      <c r="E41" s="22" t="s">
        <v>97</v>
      </c>
      <c r="F41" s="11" t="s">
        <v>273</v>
      </c>
      <c r="G41" s="13">
        <v>0</v>
      </c>
      <c r="H41" s="5">
        <v>112142478.52489007</v>
      </c>
      <c r="I41" s="5">
        <v>61992745.248868942</v>
      </c>
      <c r="J41" s="5">
        <v>1478636916.3980608</v>
      </c>
      <c r="K41" s="6">
        <v>4830220.08</v>
      </c>
      <c r="L41" s="7">
        <f t="shared" si="1"/>
        <v>1657602360.2518196</v>
      </c>
    </row>
    <row r="42" spans="1:12" x14ac:dyDescent="0.25">
      <c r="A42" s="4" t="s">
        <v>39</v>
      </c>
      <c r="B42" s="4" t="s">
        <v>39</v>
      </c>
      <c r="C42" s="4" t="s">
        <v>98</v>
      </c>
      <c r="D42" s="4" t="s">
        <v>99</v>
      </c>
      <c r="E42" s="22" t="s">
        <v>100</v>
      </c>
      <c r="F42" s="11" t="s">
        <v>273</v>
      </c>
      <c r="G42" s="13">
        <v>0</v>
      </c>
      <c r="H42" s="5">
        <v>61860504.28054297</v>
      </c>
      <c r="I42" s="5">
        <v>58934410.814479947</v>
      </c>
      <c r="J42" s="5">
        <v>966788332.84370184</v>
      </c>
      <c r="K42" s="6">
        <v>3491141.22</v>
      </c>
      <c r="L42" s="7">
        <f t="shared" si="1"/>
        <v>1091074389.1587248</v>
      </c>
    </row>
    <row r="43" spans="1:12" ht="30" x14ac:dyDescent="0.25">
      <c r="A43" s="4" t="s">
        <v>39</v>
      </c>
      <c r="B43" s="4" t="s">
        <v>39</v>
      </c>
      <c r="C43" s="4" t="s">
        <v>101</v>
      </c>
      <c r="D43" s="4" t="s">
        <v>102</v>
      </c>
      <c r="E43" s="22" t="s">
        <v>103</v>
      </c>
      <c r="F43" s="11" t="s">
        <v>273</v>
      </c>
      <c r="G43" s="13">
        <v>0</v>
      </c>
      <c r="H43" s="5">
        <v>39278340.714932024</v>
      </c>
      <c r="I43" s="5">
        <v>26053426.343891978</v>
      </c>
      <c r="J43" s="5">
        <v>452205638.93908155</v>
      </c>
      <c r="K43" s="6">
        <v>1758622.32</v>
      </c>
      <c r="L43" s="7">
        <f t="shared" si="1"/>
        <v>519296028.31790555</v>
      </c>
    </row>
    <row r="44" spans="1:12" x14ac:dyDescent="0.25">
      <c r="A44" s="4" t="s">
        <v>39</v>
      </c>
      <c r="B44" s="4" t="s">
        <v>39</v>
      </c>
      <c r="C44" s="4" t="s">
        <v>105</v>
      </c>
      <c r="D44" s="4" t="s">
        <v>106</v>
      </c>
      <c r="E44" s="22" t="s">
        <v>107</v>
      </c>
      <c r="F44" s="11" t="s">
        <v>273</v>
      </c>
      <c r="G44" s="13">
        <v>0</v>
      </c>
      <c r="H44" s="5">
        <v>81245832.307693005</v>
      </c>
      <c r="I44" s="5">
        <v>58349837.049774051</v>
      </c>
      <c r="J44" s="5">
        <v>1042531845.5529381</v>
      </c>
      <c r="K44" s="6">
        <v>4235290.74</v>
      </c>
      <c r="L44" s="7">
        <f t="shared" si="1"/>
        <v>1186362805.6504052</v>
      </c>
    </row>
    <row r="45" spans="1:12" x14ac:dyDescent="0.25">
      <c r="A45" s="4" t="s">
        <v>39</v>
      </c>
      <c r="B45" s="4" t="s">
        <v>39</v>
      </c>
      <c r="C45" s="4" t="s">
        <v>108</v>
      </c>
      <c r="D45" s="4" t="s">
        <v>109</v>
      </c>
      <c r="E45" s="22" t="s">
        <v>110</v>
      </c>
      <c r="F45" s="11" t="s">
        <v>273</v>
      </c>
      <c r="G45" s="13">
        <v>0</v>
      </c>
      <c r="H45" s="5">
        <v>86212756.515836954</v>
      </c>
      <c r="I45" s="5">
        <v>83936677.954751015</v>
      </c>
      <c r="J45" s="5">
        <v>1380546777.539535</v>
      </c>
      <c r="K45" s="6">
        <v>4945307.040000001</v>
      </c>
      <c r="L45" s="7">
        <f t="shared" si="1"/>
        <v>1555641519.050123</v>
      </c>
    </row>
    <row r="46" spans="1:12" ht="30" x14ac:dyDescent="0.25">
      <c r="A46" s="4" t="s">
        <v>39</v>
      </c>
      <c r="B46" s="4" t="s">
        <v>39</v>
      </c>
      <c r="C46" s="4" t="s">
        <v>111</v>
      </c>
      <c r="D46" s="4" t="s">
        <v>112</v>
      </c>
      <c r="E46" s="22" t="s">
        <v>113</v>
      </c>
      <c r="F46" s="11" t="s">
        <v>273</v>
      </c>
      <c r="G46" s="13">
        <v>0</v>
      </c>
      <c r="H46" s="5">
        <v>99001636.000000954</v>
      </c>
      <c r="I46" s="5">
        <v>74486483.529411912</v>
      </c>
      <c r="J46" s="5">
        <v>1531352606.2717323</v>
      </c>
      <c r="K46" s="6">
        <v>4791141</v>
      </c>
      <c r="L46" s="7">
        <f t="shared" si="1"/>
        <v>1709631866.8011451</v>
      </c>
    </row>
    <row r="47" spans="1:12" x14ac:dyDescent="0.25">
      <c r="A47" s="4" t="s">
        <v>39</v>
      </c>
      <c r="B47" s="4" t="s">
        <v>39</v>
      </c>
      <c r="C47" s="4" t="s">
        <v>114</v>
      </c>
      <c r="D47" s="4" t="s">
        <v>115</v>
      </c>
      <c r="E47" s="22" t="s">
        <v>116</v>
      </c>
      <c r="F47" s="11" t="s">
        <v>273</v>
      </c>
      <c r="G47" s="13">
        <v>0</v>
      </c>
      <c r="H47" s="5">
        <v>64911778.66968298</v>
      </c>
      <c r="I47" s="5">
        <v>43395014.606335044</v>
      </c>
      <c r="J47" s="5">
        <v>762760037.22500885</v>
      </c>
      <c r="K47" s="6">
        <v>2762859.2399999998</v>
      </c>
      <c r="L47" s="7">
        <f t="shared" si="1"/>
        <v>873829689.74102688</v>
      </c>
    </row>
    <row r="48" spans="1:12" ht="30" x14ac:dyDescent="0.25">
      <c r="A48" s="4" t="s">
        <v>39</v>
      </c>
      <c r="B48" s="4" t="s">
        <v>39</v>
      </c>
      <c r="C48" s="4" t="s">
        <v>117</v>
      </c>
      <c r="D48" s="4" t="s">
        <v>118</v>
      </c>
      <c r="E48" s="22" t="s">
        <v>119</v>
      </c>
      <c r="F48" s="11" t="s">
        <v>273</v>
      </c>
      <c r="G48" s="13">
        <v>0</v>
      </c>
      <c r="H48" s="5">
        <v>46661224.86877799</v>
      </c>
      <c r="I48" s="5">
        <v>27649015.674207985</v>
      </c>
      <c r="J48" s="5">
        <v>816966888.20705891</v>
      </c>
      <c r="K48" s="6">
        <v>2605981.5</v>
      </c>
      <c r="L48" s="7">
        <f t="shared" si="1"/>
        <v>893883110.25004482</v>
      </c>
    </row>
    <row r="49" spans="1:12" ht="30" x14ac:dyDescent="0.25">
      <c r="A49" s="4" t="s">
        <v>39</v>
      </c>
      <c r="B49" s="4" t="s">
        <v>39</v>
      </c>
      <c r="C49" s="4" t="s">
        <v>120</v>
      </c>
      <c r="D49" s="4" t="s">
        <v>121</v>
      </c>
      <c r="E49" s="22" t="s">
        <v>122</v>
      </c>
      <c r="F49" s="11" t="s">
        <v>273</v>
      </c>
      <c r="G49" s="13">
        <v>0</v>
      </c>
      <c r="H49" s="5">
        <v>107155715.03166997</v>
      </c>
      <c r="I49" s="5">
        <v>98670759.800904989</v>
      </c>
      <c r="J49" s="5">
        <v>1497787203.827327</v>
      </c>
      <c r="K49" s="6">
        <v>4573932.3</v>
      </c>
      <c r="L49" s="7">
        <f t="shared" si="1"/>
        <v>1708187610.959902</v>
      </c>
    </row>
    <row r="50" spans="1:12" ht="30" x14ac:dyDescent="0.25">
      <c r="A50" s="4" t="s">
        <v>39</v>
      </c>
      <c r="B50" s="4" t="s">
        <v>39</v>
      </c>
      <c r="C50" s="4" t="s">
        <v>123</v>
      </c>
      <c r="D50" s="4" t="s">
        <v>124</v>
      </c>
      <c r="E50" s="22" t="s">
        <v>125</v>
      </c>
      <c r="F50" s="11" t="s">
        <v>273</v>
      </c>
      <c r="G50" s="13">
        <v>0</v>
      </c>
      <c r="H50" s="5">
        <v>31500932.099547982</v>
      </c>
      <c r="I50" s="5">
        <v>18891578.515837014</v>
      </c>
      <c r="J50" s="5">
        <v>426719805.01974595</v>
      </c>
      <c r="K50" s="6">
        <v>1841746.14</v>
      </c>
      <c r="L50" s="7">
        <f t="shared" si="1"/>
        <v>478954061.77513093</v>
      </c>
    </row>
    <row r="51" spans="1:12" x14ac:dyDescent="0.25">
      <c r="A51" s="4" t="s">
        <v>39</v>
      </c>
      <c r="B51" s="4" t="s">
        <v>39</v>
      </c>
      <c r="C51" s="4" t="s">
        <v>126</v>
      </c>
      <c r="D51" s="4" t="s">
        <v>127</v>
      </c>
      <c r="E51" s="22" t="s">
        <v>128</v>
      </c>
      <c r="F51" s="11" t="s">
        <v>273</v>
      </c>
      <c r="G51" s="13">
        <v>0</v>
      </c>
      <c r="H51" s="5">
        <v>58366315.638010025</v>
      </c>
      <c r="I51" s="5">
        <v>49828785.484163046</v>
      </c>
      <c r="J51" s="5">
        <v>860586105.05742514</v>
      </c>
      <c r="K51" s="6">
        <v>3097000.44</v>
      </c>
      <c r="L51" s="7">
        <f t="shared" si="1"/>
        <v>971878206.61959827</v>
      </c>
    </row>
    <row r="52" spans="1:12" x14ac:dyDescent="0.25">
      <c r="A52" s="4" t="s">
        <v>39</v>
      </c>
      <c r="B52" s="4" t="s">
        <v>39</v>
      </c>
      <c r="C52" s="4" t="s">
        <v>31</v>
      </c>
      <c r="D52" s="4" t="s">
        <v>32</v>
      </c>
      <c r="E52" s="22" t="s">
        <v>130</v>
      </c>
      <c r="F52" s="11" t="s">
        <v>273</v>
      </c>
      <c r="G52" s="13">
        <v>0</v>
      </c>
      <c r="H52" s="5">
        <v>35207453.285067976</v>
      </c>
      <c r="I52" s="5">
        <v>26280264.162895977</v>
      </c>
      <c r="J52" s="5">
        <v>430464287.68940586</v>
      </c>
      <c r="K52" s="6">
        <v>1967569.3800000001</v>
      </c>
      <c r="L52" s="7">
        <f t="shared" si="1"/>
        <v>493919574.51736981</v>
      </c>
    </row>
    <row r="53" spans="1:12" x14ac:dyDescent="0.25">
      <c r="A53" s="4" t="s">
        <v>39</v>
      </c>
      <c r="B53" s="4" t="s">
        <v>39</v>
      </c>
      <c r="C53" s="4" t="s">
        <v>31</v>
      </c>
      <c r="D53" s="4" t="s">
        <v>32</v>
      </c>
      <c r="E53" s="22" t="s">
        <v>129</v>
      </c>
      <c r="F53" s="11" t="s">
        <v>273</v>
      </c>
      <c r="G53" s="13">
        <v>0</v>
      </c>
      <c r="H53" s="5">
        <v>22124974.950226009</v>
      </c>
      <c r="I53" s="5">
        <v>15459713.040724009</v>
      </c>
      <c r="J53" s="5">
        <v>293614112.90616548</v>
      </c>
      <c r="K53" s="6">
        <v>976382.28</v>
      </c>
      <c r="L53" s="7">
        <f t="shared" si="1"/>
        <v>332175183.17711544</v>
      </c>
    </row>
    <row r="54" spans="1:12" ht="30" x14ac:dyDescent="0.25">
      <c r="A54" s="4" t="s">
        <v>39</v>
      </c>
      <c r="B54" s="4" t="s">
        <v>39</v>
      </c>
      <c r="C54" s="4" t="s">
        <v>131</v>
      </c>
      <c r="D54" s="4" t="s">
        <v>278</v>
      </c>
      <c r="E54" s="22" t="s">
        <v>132</v>
      </c>
      <c r="F54" s="11" t="s">
        <v>273</v>
      </c>
      <c r="G54" s="13">
        <v>0</v>
      </c>
      <c r="H54" s="5">
        <v>72236527.257918</v>
      </c>
      <c r="I54" s="5">
        <v>38431462.289592981</v>
      </c>
      <c r="J54" s="5">
        <v>1195936811.6137593</v>
      </c>
      <c r="K54" s="6">
        <v>4118369.2199999997</v>
      </c>
      <c r="L54" s="7">
        <f t="shared" si="1"/>
        <v>1310723170.3812702</v>
      </c>
    </row>
    <row r="55" spans="1:12" x14ac:dyDescent="0.25">
      <c r="A55" s="4" t="s">
        <v>39</v>
      </c>
      <c r="B55" s="4" t="s">
        <v>39</v>
      </c>
      <c r="C55" s="4" t="s">
        <v>133</v>
      </c>
      <c r="D55" s="4" t="s">
        <v>134</v>
      </c>
      <c r="E55" s="22" t="s">
        <v>135</v>
      </c>
      <c r="F55" s="11" t="s">
        <v>273</v>
      </c>
      <c r="G55" s="13">
        <v>0</v>
      </c>
      <c r="H55" s="5">
        <v>70530476.081447959</v>
      </c>
      <c r="I55" s="5">
        <v>56548304.271492958</v>
      </c>
      <c r="J55" s="5">
        <v>967491387.25536978</v>
      </c>
      <c r="K55" s="6">
        <v>3691471.5</v>
      </c>
      <c r="L55" s="7">
        <f t="shared" si="1"/>
        <v>1098261639.1083107</v>
      </c>
    </row>
    <row r="56" spans="1:12" x14ac:dyDescent="0.25">
      <c r="A56" s="4" t="s">
        <v>39</v>
      </c>
      <c r="B56" s="4" t="s">
        <v>39</v>
      </c>
      <c r="C56" s="4" t="s">
        <v>136</v>
      </c>
      <c r="D56" s="4" t="s">
        <v>137</v>
      </c>
      <c r="E56" s="22" t="s">
        <v>138</v>
      </c>
      <c r="F56" s="11" t="s">
        <v>273</v>
      </c>
      <c r="G56" s="13">
        <v>0</v>
      </c>
      <c r="H56" s="5">
        <v>74036133.556561947</v>
      </c>
      <c r="I56" s="5">
        <v>49059569.167420983</v>
      </c>
      <c r="J56" s="5">
        <v>1113569260.0817122</v>
      </c>
      <c r="K56" s="6">
        <v>3959132.4</v>
      </c>
      <c r="L56" s="7">
        <f t="shared" si="1"/>
        <v>1240624095.2056952</v>
      </c>
    </row>
    <row r="57" spans="1:12" ht="30" x14ac:dyDescent="0.25">
      <c r="A57" s="4" t="s">
        <v>39</v>
      </c>
      <c r="B57" s="4" t="s">
        <v>39</v>
      </c>
      <c r="C57" s="4" t="s">
        <v>139</v>
      </c>
      <c r="D57" s="4" t="s">
        <v>140</v>
      </c>
      <c r="E57" s="22" t="s">
        <v>141</v>
      </c>
      <c r="F57" s="11" t="s">
        <v>273</v>
      </c>
      <c r="G57" s="13">
        <v>0</v>
      </c>
      <c r="H57" s="5">
        <v>82994137.257918</v>
      </c>
      <c r="I57" s="5">
        <v>54528118.687783003</v>
      </c>
      <c r="J57" s="5">
        <v>1142760268.940675</v>
      </c>
      <c r="K57" s="6">
        <v>4475672.28</v>
      </c>
      <c r="L57" s="7">
        <f t="shared" si="1"/>
        <v>1284758197.1663759</v>
      </c>
    </row>
    <row r="58" spans="1:12" x14ac:dyDescent="0.25">
      <c r="A58" s="4" t="s">
        <v>39</v>
      </c>
      <c r="B58" s="4" t="s">
        <v>39</v>
      </c>
      <c r="C58" s="4" t="s">
        <v>33</v>
      </c>
      <c r="D58" s="4" t="s">
        <v>34</v>
      </c>
      <c r="E58" s="22" t="s">
        <v>144</v>
      </c>
      <c r="F58" s="11" t="s">
        <v>273</v>
      </c>
      <c r="G58" s="13">
        <v>0</v>
      </c>
      <c r="H58" s="5">
        <v>62250563.438914061</v>
      </c>
      <c r="I58" s="5">
        <v>39084722.932126999</v>
      </c>
      <c r="J58" s="5">
        <v>824606115.50150239</v>
      </c>
      <c r="K58" s="6">
        <v>3882900.7800000003</v>
      </c>
      <c r="L58" s="7">
        <f t="shared" si="1"/>
        <v>929824302.65254343</v>
      </c>
    </row>
    <row r="59" spans="1:12" x14ac:dyDescent="0.25">
      <c r="A59" s="4" t="s">
        <v>39</v>
      </c>
      <c r="B59" s="4" t="s">
        <v>39</v>
      </c>
      <c r="C59" s="4" t="s">
        <v>33</v>
      </c>
      <c r="D59" s="4" t="s">
        <v>34</v>
      </c>
      <c r="E59" s="22" t="s">
        <v>145</v>
      </c>
      <c r="F59" s="11" t="s">
        <v>273</v>
      </c>
      <c r="G59" s="13">
        <v>0</v>
      </c>
      <c r="H59" s="5">
        <v>27716865.61085999</v>
      </c>
      <c r="I59" s="5">
        <v>15552486.524887025</v>
      </c>
      <c r="J59" s="5">
        <v>409790365.82671672</v>
      </c>
      <c r="K59" s="6">
        <v>2237182.56</v>
      </c>
      <c r="L59" s="7">
        <f t="shared" si="1"/>
        <v>455296900.52246374</v>
      </c>
    </row>
    <row r="60" spans="1:12" x14ac:dyDescent="0.25">
      <c r="A60" s="4" t="s">
        <v>39</v>
      </c>
      <c r="B60" s="4" t="s">
        <v>39</v>
      </c>
      <c r="C60" s="4" t="s">
        <v>33</v>
      </c>
      <c r="D60" s="4" t="s">
        <v>34</v>
      </c>
      <c r="E60" s="22" t="s">
        <v>143</v>
      </c>
      <c r="F60" s="11" t="s">
        <v>273</v>
      </c>
      <c r="G60" s="13">
        <v>0</v>
      </c>
      <c r="H60" s="5">
        <v>78605624.597285986</v>
      </c>
      <c r="I60" s="5">
        <v>59153257.828053951</v>
      </c>
      <c r="J60" s="5">
        <v>928965471.80536354</v>
      </c>
      <c r="K60" s="6">
        <v>5160444.3</v>
      </c>
      <c r="L60" s="7">
        <f t="shared" si="1"/>
        <v>1071884798.5307034</v>
      </c>
    </row>
    <row r="61" spans="1:12" x14ac:dyDescent="0.25">
      <c r="A61" s="4" t="s">
        <v>39</v>
      </c>
      <c r="B61" s="4" t="s">
        <v>39</v>
      </c>
      <c r="C61" s="4" t="s">
        <v>33</v>
      </c>
      <c r="D61" s="4" t="s">
        <v>34</v>
      </c>
      <c r="E61" s="22" t="s">
        <v>142</v>
      </c>
      <c r="F61" s="11" t="s">
        <v>273</v>
      </c>
      <c r="G61" s="13">
        <v>0</v>
      </c>
      <c r="H61" s="5">
        <v>59370424.38914001</v>
      </c>
      <c r="I61" s="5">
        <v>52147842.108596981</v>
      </c>
      <c r="J61" s="5">
        <v>713597460.20005059</v>
      </c>
      <c r="K61" s="6">
        <v>3680624.8800000004</v>
      </c>
      <c r="L61" s="7">
        <f t="shared" si="1"/>
        <v>828796351.57778752</v>
      </c>
    </row>
    <row r="62" spans="1:12" x14ac:dyDescent="0.25">
      <c r="A62" s="4" t="s">
        <v>39</v>
      </c>
      <c r="B62" s="4" t="s">
        <v>39</v>
      </c>
      <c r="C62" s="4" t="s">
        <v>146</v>
      </c>
      <c r="D62" s="4" t="s">
        <v>147</v>
      </c>
      <c r="E62" s="22" t="s">
        <v>148</v>
      </c>
      <c r="F62" s="11" t="s">
        <v>273</v>
      </c>
      <c r="G62" s="13">
        <v>0</v>
      </c>
      <c r="H62" s="5">
        <v>37023727.475112975</v>
      </c>
      <c r="I62" s="5">
        <v>26396150.135747015</v>
      </c>
      <c r="J62" s="5">
        <v>389042006.40947199</v>
      </c>
      <c r="K62" s="6">
        <v>1647726.84</v>
      </c>
      <c r="L62" s="7">
        <f t="shared" si="1"/>
        <v>454109610.86033195</v>
      </c>
    </row>
    <row r="63" spans="1:12" ht="30" x14ac:dyDescent="0.25">
      <c r="A63" s="4" t="s">
        <v>39</v>
      </c>
      <c r="B63" s="4" t="s">
        <v>39</v>
      </c>
      <c r="C63" s="4" t="s">
        <v>149</v>
      </c>
      <c r="D63" s="4" t="s">
        <v>150</v>
      </c>
      <c r="E63" s="22" t="s">
        <v>151</v>
      </c>
      <c r="F63" s="11" t="s">
        <v>273</v>
      </c>
      <c r="G63" s="13">
        <v>0</v>
      </c>
      <c r="H63" s="5">
        <v>48290452.361990988</v>
      </c>
      <c r="I63" s="5">
        <v>27751565.565611005</v>
      </c>
      <c r="J63" s="5">
        <v>561132266.68605745</v>
      </c>
      <c r="K63" s="6">
        <v>2020140.9000000001</v>
      </c>
      <c r="L63" s="7">
        <f t="shared" si="1"/>
        <v>639194425.51365936</v>
      </c>
    </row>
    <row r="64" spans="1:12" x14ac:dyDescent="0.25">
      <c r="A64" s="4" t="s">
        <v>39</v>
      </c>
      <c r="B64" s="4" t="s">
        <v>39</v>
      </c>
      <c r="C64" s="4" t="s">
        <v>155</v>
      </c>
      <c r="D64" s="4" t="s">
        <v>156</v>
      </c>
      <c r="E64" s="22" t="s">
        <v>157</v>
      </c>
      <c r="F64" s="11" t="s">
        <v>273</v>
      </c>
      <c r="G64" s="13">
        <v>0</v>
      </c>
      <c r="H64" s="5">
        <v>59157102.253393054</v>
      </c>
      <c r="I64" s="5">
        <v>54800497.927602053</v>
      </c>
      <c r="J64" s="5">
        <v>1035266349.8809903</v>
      </c>
      <c r="K64" s="6">
        <v>3288249.72</v>
      </c>
      <c r="L64" s="7">
        <f t="shared" si="1"/>
        <v>1152512199.7819855</v>
      </c>
    </row>
    <row r="65" spans="1:12" x14ac:dyDescent="0.25">
      <c r="A65" s="4" t="s">
        <v>39</v>
      </c>
      <c r="B65" s="4" t="s">
        <v>39</v>
      </c>
      <c r="C65" s="4" t="s">
        <v>158</v>
      </c>
      <c r="D65" s="4" t="s">
        <v>159</v>
      </c>
      <c r="E65" s="22" t="s">
        <v>160</v>
      </c>
      <c r="F65" s="11" t="s">
        <v>273</v>
      </c>
      <c r="G65" s="13">
        <v>0</v>
      </c>
      <c r="H65" s="5">
        <v>42048207.737555981</v>
      </c>
      <c r="I65" s="5">
        <v>34550415.927601993</v>
      </c>
      <c r="J65" s="5">
        <v>525452392.11594111</v>
      </c>
      <c r="K65" s="6">
        <v>2475751.14</v>
      </c>
      <c r="L65" s="7">
        <f t="shared" si="1"/>
        <v>604526766.92109907</v>
      </c>
    </row>
    <row r="66" spans="1:12" x14ac:dyDescent="0.25">
      <c r="A66" s="4" t="s">
        <v>39</v>
      </c>
      <c r="B66" s="4" t="s">
        <v>39</v>
      </c>
      <c r="C66" s="4" t="s">
        <v>158</v>
      </c>
      <c r="D66" s="4" t="s">
        <v>159</v>
      </c>
      <c r="E66" s="22" t="s">
        <v>161</v>
      </c>
      <c r="F66" s="11" t="s">
        <v>273</v>
      </c>
      <c r="G66" s="13">
        <v>0</v>
      </c>
      <c r="H66" s="5">
        <v>12996166.814480007</v>
      </c>
      <c r="I66" s="5">
        <v>12581889.058824003</v>
      </c>
      <c r="J66" s="5">
        <v>257638510.07268286</v>
      </c>
      <c r="K66" s="6">
        <v>1682063.82</v>
      </c>
      <c r="L66" s="7">
        <f t="shared" si="1"/>
        <v>284898629.76598686</v>
      </c>
    </row>
    <row r="67" spans="1:12" x14ac:dyDescent="0.25">
      <c r="A67" s="4" t="s">
        <v>39</v>
      </c>
      <c r="B67" s="4" t="s">
        <v>39</v>
      </c>
      <c r="C67" s="4" t="s">
        <v>158</v>
      </c>
      <c r="D67" s="4" t="s">
        <v>159</v>
      </c>
      <c r="E67" s="22" t="s">
        <v>162</v>
      </c>
      <c r="F67" s="11" t="s">
        <v>273</v>
      </c>
      <c r="G67" s="13">
        <v>0</v>
      </c>
      <c r="H67" s="5">
        <v>50921303.638009012</v>
      </c>
      <c r="I67" s="5">
        <v>35481588.986424983</v>
      </c>
      <c r="J67" s="5">
        <v>670113084.9579699</v>
      </c>
      <c r="K67" s="6">
        <v>2961532.98</v>
      </c>
      <c r="L67" s="7">
        <f t="shared" si="1"/>
        <v>759477510.56240392</v>
      </c>
    </row>
    <row r="68" spans="1:12" x14ac:dyDescent="0.25">
      <c r="A68" s="4" t="s">
        <v>39</v>
      </c>
      <c r="B68" s="4" t="s">
        <v>39</v>
      </c>
      <c r="C68" s="4" t="s">
        <v>163</v>
      </c>
      <c r="D68" s="4" t="s">
        <v>164</v>
      </c>
      <c r="E68" s="22" t="s">
        <v>165</v>
      </c>
      <c r="F68" s="11" t="s">
        <v>273</v>
      </c>
      <c r="G68" s="13">
        <v>0</v>
      </c>
      <c r="H68" s="5">
        <v>19725877.972851008</v>
      </c>
      <c r="I68" s="5">
        <v>16153590.380089998</v>
      </c>
      <c r="J68" s="5">
        <v>248629315.52923176</v>
      </c>
      <c r="K68" s="6">
        <v>1090075.68</v>
      </c>
      <c r="L68" s="7">
        <f t="shared" si="1"/>
        <v>285598859.56217277</v>
      </c>
    </row>
    <row r="69" spans="1:12" ht="30" x14ac:dyDescent="0.25">
      <c r="A69" s="4" t="s">
        <v>39</v>
      </c>
      <c r="B69" s="4" t="s">
        <v>39</v>
      </c>
      <c r="C69" s="4" t="s">
        <v>168</v>
      </c>
      <c r="D69" s="4" t="s">
        <v>169</v>
      </c>
      <c r="E69" s="22" t="s">
        <v>170</v>
      </c>
      <c r="F69" s="11" t="s">
        <v>273</v>
      </c>
      <c r="G69" s="13">
        <v>0</v>
      </c>
      <c r="H69" s="5">
        <v>48015766.126697004</v>
      </c>
      <c r="I69" s="5">
        <v>33738797.466063023</v>
      </c>
      <c r="J69" s="5">
        <v>772317914.75812817</v>
      </c>
      <c r="K69" s="6">
        <v>2137005.54</v>
      </c>
      <c r="L69" s="7">
        <f t="shared" si="1"/>
        <v>856209483.89088821</v>
      </c>
    </row>
    <row r="70" spans="1:12" x14ac:dyDescent="0.25">
      <c r="A70" s="4" t="s">
        <v>39</v>
      </c>
      <c r="B70" s="4" t="s">
        <v>39</v>
      </c>
      <c r="C70" s="4" t="s">
        <v>174</v>
      </c>
      <c r="D70" s="4" t="s">
        <v>175</v>
      </c>
      <c r="E70" s="22" t="s">
        <v>176</v>
      </c>
      <c r="F70" s="11" t="s">
        <v>273</v>
      </c>
      <c r="G70" s="13">
        <v>0</v>
      </c>
      <c r="H70" s="5">
        <v>49491517.773755014</v>
      </c>
      <c r="I70" s="5">
        <v>33656054.470587969</v>
      </c>
      <c r="J70" s="5">
        <v>728318808.64143443</v>
      </c>
      <c r="K70" s="6">
        <v>2088026.46</v>
      </c>
      <c r="L70" s="7">
        <f t="shared" ref="L70:L101" si="2">+SUM(G70:K70)</f>
        <v>813554407.34577751</v>
      </c>
    </row>
    <row r="71" spans="1:12" ht="30" x14ac:dyDescent="0.25">
      <c r="A71" s="4" t="s">
        <v>39</v>
      </c>
      <c r="B71" s="4" t="s">
        <v>39</v>
      </c>
      <c r="C71" s="4" t="s">
        <v>13</v>
      </c>
      <c r="D71" s="4" t="s">
        <v>14</v>
      </c>
      <c r="E71" s="22" t="s">
        <v>177</v>
      </c>
      <c r="F71" s="11" t="s">
        <v>273</v>
      </c>
      <c r="G71" s="13">
        <v>0</v>
      </c>
      <c r="H71" s="5">
        <v>101010580.95928001</v>
      </c>
      <c r="I71" s="5">
        <v>73444746.289592981</v>
      </c>
      <c r="J71" s="5">
        <v>1500748023.9043784</v>
      </c>
      <c r="K71" s="6">
        <v>4091409.5399999996</v>
      </c>
      <c r="L71" s="7">
        <f t="shared" si="2"/>
        <v>1679294760.6932514</v>
      </c>
    </row>
    <row r="72" spans="1:12" x14ac:dyDescent="0.25">
      <c r="A72" s="4" t="s">
        <v>39</v>
      </c>
      <c r="B72" s="4" t="s">
        <v>39</v>
      </c>
      <c r="C72" s="4" t="s">
        <v>178</v>
      </c>
      <c r="D72" s="4" t="s">
        <v>179</v>
      </c>
      <c r="E72" s="22" t="s">
        <v>180</v>
      </c>
      <c r="F72" s="11" t="s">
        <v>273</v>
      </c>
      <c r="G72" s="13">
        <v>0</v>
      </c>
      <c r="H72" s="5">
        <v>112196698.81448007</v>
      </c>
      <c r="I72" s="5">
        <v>88674453.366514921</v>
      </c>
      <c r="J72" s="5">
        <v>1968556810.3922997</v>
      </c>
      <c r="K72" s="6">
        <v>5180848.38</v>
      </c>
      <c r="L72" s="7">
        <f t="shared" si="2"/>
        <v>2174608810.9532948</v>
      </c>
    </row>
    <row r="73" spans="1:12" x14ac:dyDescent="0.25">
      <c r="A73" s="4" t="s">
        <v>39</v>
      </c>
      <c r="B73" s="4" t="s">
        <v>39</v>
      </c>
      <c r="C73" s="4" t="s">
        <v>181</v>
      </c>
      <c r="D73" s="4" t="s">
        <v>182</v>
      </c>
      <c r="E73" s="22" t="s">
        <v>183</v>
      </c>
      <c r="F73" s="11" t="s">
        <v>273</v>
      </c>
      <c r="G73" s="13">
        <v>0</v>
      </c>
      <c r="H73" s="5">
        <v>101662659.96379995</v>
      </c>
      <c r="I73" s="5">
        <v>72899129.457014084</v>
      </c>
      <c r="J73" s="5">
        <v>2030976622.4072924</v>
      </c>
      <c r="K73" s="6">
        <v>7992087.6600000001</v>
      </c>
      <c r="L73" s="7">
        <f t="shared" si="2"/>
        <v>2213530499.4881063</v>
      </c>
    </row>
    <row r="74" spans="1:12" x14ac:dyDescent="0.25">
      <c r="A74" s="4" t="s">
        <v>39</v>
      </c>
      <c r="B74" s="4" t="s">
        <v>39</v>
      </c>
      <c r="C74" s="4" t="s">
        <v>187</v>
      </c>
      <c r="D74" s="4" t="s">
        <v>188</v>
      </c>
      <c r="E74" s="22" t="s">
        <v>189</v>
      </c>
      <c r="F74" s="11" t="s">
        <v>273</v>
      </c>
      <c r="G74" s="13">
        <v>0</v>
      </c>
      <c r="H74" s="5">
        <v>68664929.855203032</v>
      </c>
      <c r="I74" s="5">
        <v>56045724.624433994</v>
      </c>
      <c r="J74" s="5">
        <v>1129690347.8617544</v>
      </c>
      <c r="K74" s="6">
        <v>2635230.96</v>
      </c>
      <c r="L74" s="7">
        <f t="shared" si="2"/>
        <v>1257036233.3013916</v>
      </c>
    </row>
    <row r="75" spans="1:12" x14ac:dyDescent="0.25">
      <c r="A75" s="4" t="s">
        <v>39</v>
      </c>
      <c r="B75" s="4" t="s">
        <v>39</v>
      </c>
      <c r="C75" s="4" t="s">
        <v>193</v>
      </c>
      <c r="D75" s="4" t="s">
        <v>279</v>
      </c>
      <c r="E75" s="22" t="s">
        <v>194</v>
      </c>
      <c r="F75" s="11" t="s">
        <v>273</v>
      </c>
      <c r="G75" s="13">
        <v>0</v>
      </c>
      <c r="H75" s="5">
        <v>30505248.769231021</v>
      </c>
      <c r="I75" s="5">
        <v>22093937.701357007</v>
      </c>
      <c r="J75" s="5">
        <v>441522890.92303139</v>
      </c>
      <c r="K75" s="6">
        <v>1942057.9800000002</v>
      </c>
      <c r="L75" s="7">
        <f t="shared" si="2"/>
        <v>496064135.37361944</v>
      </c>
    </row>
    <row r="76" spans="1:12" x14ac:dyDescent="0.25">
      <c r="A76" s="4" t="s">
        <v>39</v>
      </c>
      <c r="B76" s="4" t="s">
        <v>39</v>
      </c>
      <c r="C76" s="4" t="s">
        <v>195</v>
      </c>
      <c r="D76" s="4" t="s">
        <v>196</v>
      </c>
      <c r="E76" s="22" t="s">
        <v>197</v>
      </c>
      <c r="F76" s="11" t="s">
        <v>273</v>
      </c>
      <c r="G76" s="13">
        <v>0</v>
      </c>
      <c r="H76" s="5">
        <v>49863089.90950197</v>
      </c>
      <c r="I76" s="5">
        <v>26869674.180996001</v>
      </c>
      <c r="J76" s="5">
        <v>685019406.9570806</v>
      </c>
      <c r="K76" s="6">
        <v>2505670.3800000004</v>
      </c>
      <c r="L76" s="7">
        <f t="shared" si="2"/>
        <v>764257841.42757857</v>
      </c>
    </row>
    <row r="77" spans="1:12" x14ac:dyDescent="0.25">
      <c r="A77" s="4" t="s">
        <v>39</v>
      </c>
      <c r="B77" s="4" t="s">
        <v>39</v>
      </c>
      <c r="C77" s="4" t="s">
        <v>198</v>
      </c>
      <c r="D77" s="4" t="s">
        <v>199</v>
      </c>
      <c r="E77" s="22" t="s">
        <v>200</v>
      </c>
      <c r="F77" s="11" t="s">
        <v>273</v>
      </c>
      <c r="G77" s="13">
        <v>0</v>
      </c>
      <c r="H77" s="5">
        <v>20518933.076923013</v>
      </c>
      <c r="I77" s="5">
        <v>18215085.14932099</v>
      </c>
      <c r="J77" s="5">
        <v>360237013.06485307</v>
      </c>
      <c r="K77" s="6">
        <v>1094801.58</v>
      </c>
      <c r="L77" s="7">
        <f t="shared" si="2"/>
        <v>400065832.87109703</v>
      </c>
    </row>
    <row r="78" spans="1:12" ht="30" x14ac:dyDescent="0.25">
      <c r="A78" s="4" t="s">
        <v>39</v>
      </c>
      <c r="B78" s="4" t="s">
        <v>39</v>
      </c>
      <c r="C78" s="4" t="s">
        <v>207</v>
      </c>
      <c r="D78" s="4" t="s">
        <v>208</v>
      </c>
      <c r="E78" s="22" t="s">
        <v>209</v>
      </c>
      <c r="F78" s="11" t="s">
        <v>273</v>
      </c>
      <c r="G78" s="13">
        <v>0</v>
      </c>
      <c r="H78" s="5">
        <v>65748185.158370972</v>
      </c>
      <c r="I78" s="5">
        <v>59923576.823529005</v>
      </c>
      <c r="J78" s="5">
        <v>1160713466.8345182</v>
      </c>
      <c r="K78" s="6">
        <v>4619048.9399999995</v>
      </c>
      <c r="L78" s="7">
        <f t="shared" si="2"/>
        <v>1291004277.7564182</v>
      </c>
    </row>
    <row r="79" spans="1:12" x14ac:dyDescent="0.25">
      <c r="A79" s="4" t="s">
        <v>39</v>
      </c>
      <c r="B79" s="4" t="s">
        <v>39</v>
      </c>
      <c r="C79" s="4" t="s">
        <v>63</v>
      </c>
      <c r="D79" s="4" t="s">
        <v>64</v>
      </c>
      <c r="E79" s="22" t="s">
        <v>266</v>
      </c>
      <c r="F79" s="11" t="s">
        <v>273</v>
      </c>
      <c r="G79" s="13">
        <v>0</v>
      </c>
      <c r="H79" s="5">
        <v>17950894.461537987</v>
      </c>
      <c r="I79" s="5">
        <v>19817962.307691991</v>
      </c>
      <c r="J79" s="5">
        <v>269091632.17460829</v>
      </c>
      <c r="K79" s="6">
        <v>1159076.7</v>
      </c>
      <c r="L79" s="7">
        <f t="shared" si="2"/>
        <v>308019565.64383823</v>
      </c>
    </row>
    <row r="80" spans="1:12" x14ac:dyDescent="0.25">
      <c r="A80" s="4" t="s">
        <v>39</v>
      </c>
      <c r="B80" s="4" t="s">
        <v>39</v>
      </c>
      <c r="C80" s="4" t="s">
        <v>216</v>
      </c>
      <c r="D80" s="4" t="s">
        <v>217</v>
      </c>
      <c r="E80" s="22" t="s">
        <v>218</v>
      </c>
      <c r="F80" s="11" t="s">
        <v>273</v>
      </c>
      <c r="G80" s="13">
        <v>0</v>
      </c>
      <c r="H80" s="5">
        <v>0</v>
      </c>
      <c r="I80" s="5">
        <v>0</v>
      </c>
      <c r="J80" s="5">
        <v>0</v>
      </c>
      <c r="K80" s="6">
        <v>2649016.08</v>
      </c>
      <c r="L80" s="7">
        <f t="shared" si="2"/>
        <v>2649016.08</v>
      </c>
    </row>
    <row r="81" spans="1:12" ht="30" x14ac:dyDescent="0.25">
      <c r="A81" s="4" t="s">
        <v>39</v>
      </c>
      <c r="B81" s="4" t="s">
        <v>39</v>
      </c>
      <c r="C81" s="4" t="s">
        <v>219</v>
      </c>
      <c r="D81" s="4" t="s">
        <v>220</v>
      </c>
      <c r="E81" s="22" t="s">
        <v>221</v>
      </c>
      <c r="F81" s="11" t="s">
        <v>273</v>
      </c>
      <c r="G81" s="13">
        <v>0</v>
      </c>
      <c r="H81" s="5">
        <v>49136642.941175997</v>
      </c>
      <c r="I81" s="5">
        <v>34832604.027149022</v>
      </c>
      <c r="J81" s="5">
        <v>565963249.3159976</v>
      </c>
      <c r="K81" s="6">
        <v>2029343.04</v>
      </c>
      <c r="L81" s="7">
        <f t="shared" si="2"/>
        <v>651961839.32432258</v>
      </c>
    </row>
    <row r="82" spans="1:12" x14ac:dyDescent="0.25">
      <c r="A82" s="4" t="s">
        <v>39</v>
      </c>
      <c r="B82" s="4" t="s">
        <v>39</v>
      </c>
      <c r="C82" s="4" t="s">
        <v>222</v>
      </c>
      <c r="D82" s="4" t="s">
        <v>223</v>
      </c>
      <c r="E82" s="22" t="s">
        <v>224</v>
      </c>
      <c r="F82" s="11" t="s">
        <v>273</v>
      </c>
      <c r="G82" s="13">
        <v>0</v>
      </c>
      <c r="H82" s="5">
        <v>44415368.868779004</v>
      </c>
      <c r="I82" s="5">
        <v>29477643.049773991</v>
      </c>
      <c r="J82" s="5">
        <v>672530726.47034645</v>
      </c>
      <c r="K82" s="6">
        <v>2595358.2600000002</v>
      </c>
      <c r="L82" s="7">
        <f t="shared" si="2"/>
        <v>749019096.64889944</v>
      </c>
    </row>
    <row r="83" spans="1:12" x14ac:dyDescent="0.25">
      <c r="A83" s="4" t="s">
        <v>39</v>
      </c>
      <c r="B83" s="4" t="s">
        <v>39</v>
      </c>
      <c r="C83" s="4" t="s">
        <v>222</v>
      </c>
      <c r="D83" s="4" t="s">
        <v>223</v>
      </c>
      <c r="E83" s="22" t="s">
        <v>225</v>
      </c>
      <c r="F83" s="11" t="s">
        <v>273</v>
      </c>
      <c r="G83" s="13">
        <v>0</v>
      </c>
      <c r="H83" s="5">
        <v>85900233.484163046</v>
      </c>
      <c r="I83" s="5">
        <v>76460004.751130939</v>
      </c>
      <c r="J83" s="5">
        <v>1115440278.5674977</v>
      </c>
      <c r="K83" s="6">
        <v>3922981.3800000004</v>
      </c>
      <c r="L83" s="7">
        <f t="shared" si="2"/>
        <v>1281723498.1827917</v>
      </c>
    </row>
    <row r="84" spans="1:12" x14ac:dyDescent="0.25">
      <c r="A84" s="4" t="s">
        <v>39</v>
      </c>
      <c r="B84" s="4" t="s">
        <v>39</v>
      </c>
      <c r="C84" s="4" t="s">
        <v>226</v>
      </c>
      <c r="D84" s="4" t="s">
        <v>227</v>
      </c>
      <c r="E84" s="22" t="s">
        <v>228</v>
      </c>
      <c r="F84" s="11" t="s">
        <v>273</v>
      </c>
      <c r="G84" s="13">
        <v>0</v>
      </c>
      <c r="H84" s="5">
        <v>26062807.339365989</v>
      </c>
      <c r="I84" s="5">
        <v>18422363.447964013</v>
      </c>
      <c r="J84" s="5">
        <v>289960019.51264995</v>
      </c>
      <c r="K84" s="6">
        <v>1396008.9000000001</v>
      </c>
      <c r="L84" s="7">
        <f t="shared" si="2"/>
        <v>335841199.1999799</v>
      </c>
    </row>
    <row r="85" spans="1:12" x14ac:dyDescent="0.25">
      <c r="A85" s="4" t="s">
        <v>39</v>
      </c>
      <c r="B85" s="4" t="s">
        <v>39</v>
      </c>
      <c r="C85" s="4" t="s">
        <v>229</v>
      </c>
      <c r="D85" s="4" t="s">
        <v>230</v>
      </c>
      <c r="E85" s="22" t="s">
        <v>232</v>
      </c>
      <c r="F85" s="11" t="s">
        <v>273</v>
      </c>
      <c r="G85" s="13">
        <v>0</v>
      </c>
      <c r="H85" s="5">
        <v>39806225.619910002</v>
      </c>
      <c r="I85" s="5">
        <v>22478736.914026976</v>
      </c>
      <c r="J85" s="5">
        <v>776996776.51399612</v>
      </c>
      <c r="K85" s="6">
        <v>2799545.22</v>
      </c>
      <c r="L85" s="7">
        <f t="shared" si="2"/>
        <v>842081284.26793313</v>
      </c>
    </row>
    <row r="86" spans="1:12" x14ac:dyDescent="0.25">
      <c r="A86" s="4" t="s">
        <v>39</v>
      </c>
      <c r="B86" s="4" t="s">
        <v>39</v>
      </c>
      <c r="C86" s="4" t="s">
        <v>229</v>
      </c>
      <c r="D86" s="4" t="s">
        <v>230</v>
      </c>
      <c r="E86" s="22" t="s">
        <v>231</v>
      </c>
      <c r="F86" s="11" t="s">
        <v>273</v>
      </c>
      <c r="G86" s="13">
        <v>0</v>
      </c>
      <c r="H86" s="5">
        <v>13646426.108596995</v>
      </c>
      <c r="I86" s="5">
        <v>11634824.524886996</v>
      </c>
      <c r="J86" s="5">
        <v>206079466.7324616</v>
      </c>
      <c r="K86" s="6">
        <v>1096053.8399999999</v>
      </c>
      <c r="L86" s="7">
        <f t="shared" si="2"/>
        <v>232456771.20594558</v>
      </c>
    </row>
    <row r="87" spans="1:12" x14ac:dyDescent="0.25">
      <c r="A87" s="4" t="s">
        <v>39</v>
      </c>
      <c r="B87" s="4" t="s">
        <v>39</v>
      </c>
      <c r="C87" s="4" t="s">
        <v>233</v>
      </c>
      <c r="D87" s="4" t="s">
        <v>234</v>
      </c>
      <c r="E87" s="22" t="s">
        <v>235</v>
      </c>
      <c r="F87" s="11" t="s">
        <v>273</v>
      </c>
      <c r="G87" s="13">
        <v>0</v>
      </c>
      <c r="H87" s="5">
        <v>21428919.565611005</v>
      </c>
      <c r="I87" s="5">
        <v>17195696.099546999</v>
      </c>
      <c r="J87" s="5">
        <v>267561896.21998575</v>
      </c>
      <c r="K87" s="6">
        <v>1411066.2600000002</v>
      </c>
      <c r="L87" s="7">
        <f t="shared" si="2"/>
        <v>307597578.14514375</v>
      </c>
    </row>
    <row r="88" spans="1:12" x14ac:dyDescent="0.25">
      <c r="A88" s="4" t="s">
        <v>39</v>
      </c>
      <c r="B88" s="4" t="s">
        <v>39</v>
      </c>
      <c r="C88" s="4" t="s">
        <v>31</v>
      </c>
      <c r="D88" s="4" t="s">
        <v>32</v>
      </c>
      <c r="E88" s="22" t="s">
        <v>90</v>
      </c>
      <c r="F88" s="11" t="s">
        <v>273</v>
      </c>
      <c r="G88" s="13">
        <v>0</v>
      </c>
      <c r="H88" s="5">
        <v>24659232.76018101</v>
      </c>
      <c r="I88" s="5">
        <v>16564199.981900007</v>
      </c>
      <c r="J88" s="5">
        <v>270581435.57653379</v>
      </c>
      <c r="K88" s="6">
        <v>0</v>
      </c>
      <c r="L88" s="7">
        <f t="shared" si="2"/>
        <v>311804868.31861484</v>
      </c>
    </row>
    <row r="89" spans="1:12" x14ac:dyDescent="0.25">
      <c r="A89" s="4" t="s">
        <v>39</v>
      </c>
      <c r="B89" s="4" t="s">
        <v>39</v>
      </c>
      <c r="C89" s="4" t="s">
        <v>31</v>
      </c>
      <c r="D89" s="4" t="s">
        <v>32</v>
      </c>
      <c r="E89" s="22">
        <v>133</v>
      </c>
      <c r="F89" s="11" t="s">
        <v>273</v>
      </c>
      <c r="G89" s="13">
        <v>0</v>
      </c>
      <c r="H89" s="5">
        <v>39036594.099547982</v>
      </c>
      <c r="I89" s="5">
        <v>30290529.547510982</v>
      </c>
      <c r="J89" s="5">
        <v>586934898.27231944</v>
      </c>
      <c r="K89" s="6">
        <v>0</v>
      </c>
      <c r="L89" s="7">
        <f t="shared" si="2"/>
        <v>656262021.9193784</v>
      </c>
    </row>
    <row r="90" spans="1:12" x14ac:dyDescent="0.25">
      <c r="A90" s="4" t="s">
        <v>39</v>
      </c>
      <c r="B90" s="4" t="s">
        <v>39</v>
      </c>
      <c r="C90" s="4" t="s">
        <v>31</v>
      </c>
      <c r="D90" s="4" t="s">
        <v>32</v>
      </c>
      <c r="E90" s="22">
        <v>140</v>
      </c>
      <c r="F90" s="11" t="s">
        <v>273</v>
      </c>
      <c r="G90" s="13">
        <v>0</v>
      </c>
      <c r="H90" s="5">
        <v>35330830.506787002</v>
      </c>
      <c r="I90" s="5">
        <v>25105197.502261996</v>
      </c>
      <c r="J90" s="5">
        <v>557003093.7632376</v>
      </c>
      <c r="K90" s="6">
        <v>0</v>
      </c>
      <c r="L90" s="7">
        <f t="shared" si="2"/>
        <v>617439121.77228665</v>
      </c>
    </row>
    <row r="91" spans="1:12" x14ac:dyDescent="0.25">
      <c r="A91" s="4" t="s">
        <v>39</v>
      </c>
      <c r="B91" s="4" t="s">
        <v>39</v>
      </c>
      <c r="C91" s="4" t="s">
        <v>236</v>
      </c>
      <c r="D91" s="4" t="s">
        <v>237</v>
      </c>
      <c r="E91" s="22" t="s">
        <v>238</v>
      </c>
      <c r="F91" s="11" t="s">
        <v>273</v>
      </c>
      <c r="G91" s="13">
        <v>0</v>
      </c>
      <c r="H91" s="5">
        <v>24048270.226244003</v>
      </c>
      <c r="I91" s="5">
        <v>12612519.990949988</v>
      </c>
      <c r="J91" s="5">
        <v>281908164.06871569</v>
      </c>
      <c r="K91" s="6">
        <v>968906.88000000024</v>
      </c>
      <c r="L91" s="7">
        <f t="shared" si="2"/>
        <v>319537861.16590965</v>
      </c>
    </row>
    <row r="92" spans="1:12" x14ac:dyDescent="0.25">
      <c r="A92" s="4" t="s">
        <v>39</v>
      </c>
      <c r="B92" s="4" t="s">
        <v>39</v>
      </c>
      <c r="C92" s="4" t="s">
        <v>239</v>
      </c>
      <c r="D92" s="4" t="s">
        <v>240</v>
      </c>
      <c r="E92" s="22" t="s">
        <v>241</v>
      </c>
      <c r="F92" s="11" t="s">
        <v>273</v>
      </c>
      <c r="G92" s="13">
        <v>0</v>
      </c>
      <c r="H92" s="5">
        <v>19682958.923076987</v>
      </c>
      <c r="I92" s="5">
        <v>17457084.190044999</v>
      </c>
      <c r="J92" s="5">
        <v>311699170.88253599</v>
      </c>
      <c r="K92" s="6">
        <v>1495916.64</v>
      </c>
      <c r="L92" s="7">
        <f t="shared" si="2"/>
        <v>350335130.63565797</v>
      </c>
    </row>
    <row r="93" spans="1:12" x14ac:dyDescent="0.25">
      <c r="A93" s="4" t="s">
        <v>39</v>
      </c>
      <c r="B93" s="4" t="s">
        <v>39</v>
      </c>
      <c r="C93" s="4" t="s">
        <v>268</v>
      </c>
      <c r="D93" s="4" t="s">
        <v>269</v>
      </c>
      <c r="E93" s="22" t="s">
        <v>270</v>
      </c>
      <c r="F93" s="11" t="s">
        <v>273</v>
      </c>
      <c r="G93" s="13">
        <v>0</v>
      </c>
      <c r="H93" s="5">
        <v>52742913.864252985</v>
      </c>
      <c r="I93" s="5">
        <v>30073014.380091012</v>
      </c>
      <c r="J93" s="5">
        <v>701392542.17109847</v>
      </c>
      <c r="K93" s="6">
        <v>2663562.42</v>
      </c>
      <c r="L93" s="7">
        <f t="shared" si="2"/>
        <v>786872032.83544242</v>
      </c>
    </row>
    <row r="94" spans="1:12" x14ac:dyDescent="0.25">
      <c r="A94" s="4" t="s">
        <v>39</v>
      </c>
      <c r="B94" s="4" t="s">
        <v>39</v>
      </c>
      <c r="C94" s="4" t="s">
        <v>242</v>
      </c>
      <c r="D94" s="4" t="s">
        <v>243</v>
      </c>
      <c r="E94" s="22" t="s">
        <v>244</v>
      </c>
      <c r="F94" s="11" t="s">
        <v>273</v>
      </c>
      <c r="G94" s="13">
        <v>0</v>
      </c>
      <c r="H94" s="5">
        <v>43820255.728506982</v>
      </c>
      <c r="I94" s="5">
        <v>34597443.004525006</v>
      </c>
      <c r="J94" s="5">
        <v>727897706.56894469</v>
      </c>
      <c r="K94" s="6">
        <v>2565913.14</v>
      </c>
      <c r="L94" s="7">
        <f t="shared" si="2"/>
        <v>808881318.44197667</v>
      </c>
    </row>
    <row r="95" spans="1:12" x14ac:dyDescent="0.25">
      <c r="A95" s="4" t="s">
        <v>39</v>
      </c>
      <c r="B95" s="4" t="s">
        <v>39</v>
      </c>
      <c r="C95" s="4" t="s">
        <v>37</v>
      </c>
      <c r="D95" s="4" t="s">
        <v>38</v>
      </c>
      <c r="E95" s="22" t="s">
        <v>245</v>
      </c>
      <c r="F95" s="11" t="s">
        <v>273</v>
      </c>
      <c r="G95" s="13">
        <v>0</v>
      </c>
      <c r="H95" s="5">
        <v>58953493.855203986</v>
      </c>
      <c r="I95" s="5">
        <v>41785226.090497971</v>
      </c>
      <c r="J95" s="5">
        <v>872756334.00933182</v>
      </c>
      <c r="K95" s="6">
        <v>2795713.3800000004</v>
      </c>
      <c r="L95" s="7">
        <f t="shared" si="2"/>
        <v>976290767.33503377</v>
      </c>
    </row>
    <row r="96" spans="1:12" x14ac:dyDescent="0.25">
      <c r="A96" s="4" t="s">
        <v>39</v>
      </c>
      <c r="B96" s="4" t="s">
        <v>39</v>
      </c>
      <c r="C96" s="4" t="s">
        <v>248</v>
      </c>
      <c r="D96" s="4" t="s">
        <v>249</v>
      </c>
      <c r="E96" s="22" t="s">
        <v>250</v>
      </c>
      <c r="F96" s="11" t="s">
        <v>273</v>
      </c>
      <c r="G96" s="13">
        <v>0</v>
      </c>
      <c r="H96" s="5">
        <v>79226272.950225949</v>
      </c>
      <c r="I96" s="5">
        <v>55943389.140270948</v>
      </c>
      <c r="J96" s="5">
        <v>1128213748.1045306</v>
      </c>
      <c r="K96" s="6">
        <v>4025746.44</v>
      </c>
      <c r="L96" s="7">
        <f t="shared" si="2"/>
        <v>1267409156.6350274</v>
      </c>
    </row>
    <row r="97" spans="1:12" x14ac:dyDescent="0.25">
      <c r="A97" s="4" t="s">
        <v>39</v>
      </c>
      <c r="B97" s="4" t="s">
        <v>39</v>
      </c>
      <c r="C97" s="4" t="s">
        <v>251</v>
      </c>
      <c r="D97" s="4" t="s">
        <v>252</v>
      </c>
      <c r="E97" s="22" t="s">
        <v>253</v>
      </c>
      <c r="F97" s="11" t="s">
        <v>273</v>
      </c>
      <c r="G97" s="13">
        <v>0</v>
      </c>
      <c r="H97" s="5">
        <v>86232524.42533803</v>
      </c>
      <c r="I97" s="5">
        <v>52539798.787330031</v>
      </c>
      <c r="J97" s="5">
        <v>1152409628.0231433</v>
      </c>
      <c r="K97" s="6">
        <v>3814569</v>
      </c>
      <c r="L97" s="7">
        <f t="shared" si="2"/>
        <v>1294996520.2358112</v>
      </c>
    </row>
    <row r="98" spans="1:12" x14ac:dyDescent="0.25">
      <c r="A98" s="4" t="s">
        <v>39</v>
      </c>
      <c r="B98" s="4" t="s">
        <v>39</v>
      </c>
      <c r="C98" s="4" t="s">
        <v>251</v>
      </c>
      <c r="D98" s="4" t="s">
        <v>252</v>
      </c>
      <c r="E98" s="22" t="s">
        <v>254</v>
      </c>
      <c r="F98" s="11" t="s">
        <v>273</v>
      </c>
      <c r="G98" s="13">
        <v>0</v>
      </c>
      <c r="H98" s="5">
        <v>158131777.62896013</v>
      </c>
      <c r="I98" s="5">
        <v>222921589.33031988</v>
      </c>
      <c r="J98" s="5">
        <v>2337708437.9567046</v>
      </c>
      <c r="K98" s="6">
        <v>10169242.560000001</v>
      </c>
      <c r="L98" s="7">
        <f t="shared" si="2"/>
        <v>2728931047.4759846</v>
      </c>
    </row>
    <row r="99" spans="1:12" x14ac:dyDescent="0.25">
      <c r="A99" s="4" t="s">
        <v>39</v>
      </c>
      <c r="B99" s="4" t="s">
        <v>39</v>
      </c>
      <c r="C99" s="4" t="s">
        <v>7</v>
      </c>
      <c r="D99" s="4" t="s">
        <v>8</v>
      </c>
      <c r="E99" s="22" t="s">
        <v>255</v>
      </c>
      <c r="F99" s="11" t="s">
        <v>273</v>
      </c>
      <c r="G99" s="13">
        <v>0</v>
      </c>
      <c r="H99" s="5">
        <v>50786156.796379983</v>
      </c>
      <c r="I99" s="5">
        <v>41093983.981899977</v>
      </c>
      <c r="J99" s="5">
        <v>639335387.47219014</v>
      </c>
      <c r="K99" s="6">
        <v>2455858.98</v>
      </c>
      <c r="L99" s="7">
        <f t="shared" si="2"/>
        <v>733671387.23047018</v>
      </c>
    </row>
    <row r="100" spans="1:12" x14ac:dyDescent="0.25">
      <c r="A100" s="4" t="s">
        <v>39</v>
      </c>
      <c r="B100" s="4" t="s">
        <v>39</v>
      </c>
      <c r="C100" s="4" t="s">
        <v>7</v>
      </c>
      <c r="D100" s="4" t="s">
        <v>8</v>
      </c>
      <c r="E100" s="22" t="s">
        <v>267</v>
      </c>
      <c r="F100" s="11" t="s">
        <v>273</v>
      </c>
      <c r="G100" s="13">
        <v>0</v>
      </c>
      <c r="H100" s="5">
        <v>42974096.696833014</v>
      </c>
      <c r="I100" s="5">
        <v>29907623.013575017</v>
      </c>
      <c r="J100" s="5">
        <v>506254853.0086059</v>
      </c>
      <c r="K100" s="6">
        <v>2496616.7399999998</v>
      </c>
      <c r="L100" s="7">
        <f t="shared" si="2"/>
        <v>581633189.45901394</v>
      </c>
    </row>
    <row r="101" spans="1:12" x14ac:dyDescent="0.25">
      <c r="A101" s="4" t="s">
        <v>39</v>
      </c>
      <c r="B101" s="4" t="s">
        <v>39</v>
      </c>
      <c r="C101" s="4" t="s">
        <v>256</v>
      </c>
      <c r="D101" s="4" t="s">
        <v>257</v>
      </c>
      <c r="E101" s="22" t="s">
        <v>258</v>
      </c>
      <c r="F101" s="11" t="s">
        <v>273</v>
      </c>
      <c r="G101" s="13">
        <v>0</v>
      </c>
      <c r="H101" s="5">
        <v>39802902.651584029</v>
      </c>
      <c r="I101" s="5">
        <v>24434241.321267009</v>
      </c>
      <c r="J101" s="5">
        <v>514694613.16851914</v>
      </c>
      <c r="K101" s="6">
        <v>2368619.1</v>
      </c>
      <c r="L101" s="7">
        <f t="shared" si="2"/>
        <v>581300376.2413702</v>
      </c>
    </row>
    <row r="102" spans="1:12" ht="30" x14ac:dyDescent="0.25">
      <c r="A102" s="4" t="s">
        <v>39</v>
      </c>
      <c r="B102" s="4" t="s">
        <v>39</v>
      </c>
      <c r="C102" s="4" t="s">
        <v>5</v>
      </c>
      <c r="D102" s="4" t="s">
        <v>6</v>
      </c>
      <c r="E102" s="22" t="s">
        <v>42</v>
      </c>
      <c r="F102" s="11" t="s">
        <v>274</v>
      </c>
      <c r="G102" s="13">
        <v>0</v>
      </c>
      <c r="H102" s="5">
        <v>75547172.615384996</v>
      </c>
      <c r="I102" s="5">
        <v>33656700.244343996</v>
      </c>
      <c r="J102" s="5">
        <v>855643400.37894249</v>
      </c>
      <c r="K102" s="6">
        <v>4377560.04</v>
      </c>
      <c r="L102" s="7">
        <f t="shared" ref="L102:L119" si="3">+SUM(G102:K102)</f>
        <v>969224833.2786715</v>
      </c>
    </row>
    <row r="103" spans="1:12" x14ac:dyDescent="0.25">
      <c r="A103" s="4" t="s">
        <v>39</v>
      </c>
      <c r="B103" s="4" t="s">
        <v>39</v>
      </c>
      <c r="C103" s="4" t="s">
        <v>27</v>
      </c>
      <c r="D103" s="4" t="s">
        <v>28</v>
      </c>
      <c r="E103" s="22" t="s">
        <v>47</v>
      </c>
      <c r="F103" s="11" t="s">
        <v>274</v>
      </c>
      <c r="G103" s="13">
        <v>0</v>
      </c>
      <c r="H103" s="5">
        <v>142069305.55656004</v>
      </c>
      <c r="I103" s="5">
        <v>91410628.063348055</v>
      </c>
      <c r="J103" s="5">
        <v>1764200086.3342786</v>
      </c>
      <c r="K103" s="6">
        <v>8531303.4000000004</v>
      </c>
      <c r="L103" s="7">
        <f t="shared" si="3"/>
        <v>2006211323.3541868</v>
      </c>
    </row>
    <row r="104" spans="1:12" ht="30" x14ac:dyDescent="0.25">
      <c r="A104" s="4" t="s">
        <v>39</v>
      </c>
      <c r="B104" s="4" t="s">
        <v>39</v>
      </c>
      <c r="C104" s="4" t="s">
        <v>190</v>
      </c>
      <c r="D104" s="4" t="s">
        <v>191</v>
      </c>
      <c r="E104" s="22" t="s">
        <v>192</v>
      </c>
      <c r="F104" s="11" t="s">
        <v>274</v>
      </c>
      <c r="G104" s="13">
        <v>0</v>
      </c>
      <c r="H104" s="5">
        <v>295132492.50679016</v>
      </c>
      <c r="I104" s="5">
        <v>215355668.71493006</v>
      </c>
      <c r="J104" s="5">
        <v>4337789075.2294216</v>
      </c>
      <c r="K104" s="6">
        <v>21982626.720000003</v>
      </c>
      <c r="L104" s="7">
        <f t="shared" si="3"/>
        <v>4870259863.1711416</v>
      </c>
    </row>
    <row r="105" spans="1:12" x14ac:dyDescent="0.25">
      <c r="A105" s="4" t="s">
        <v>39</v>
      </c>
      <c r="B105" s="4" t="s">
        <v>39</v>
      </c>
      <c r="C105" s="4" t="s">
        <v>29</v>
      </c>
      <c r="D105" s="4" t="s">
        <v>30</v>
      </c>
      <c r="E105" s="22" t="s">
        <v>81</v>
      </c>
      <c r="F105" s="11" t="s">
        <v>275</v>
      </c>
      <c r="G105" s="13">
        <v>0</v>
      </c>
      <c r="H105" s="5">
        <v>459427447.69231009</v>
      </c>
      <c r="I105" s="5">
        <v>188682431.55656004</v>
      </c>
      <c r="J105" s="5">
        <v>2956245141.3764749</v>
      </c>
      <c r="K105" s="6">
        <v>12727951.92</v>
      </c>
      <c r="L105" s="7">
        <f t="shared" si="3"/>
        <v>3617082972.5453453</v>
      </c>
    </row>
    <row r="106" spans="1:12" x14ac:dyDescent="0.25">
      <c r="A106" s="4" t="s">
        <v>39</v>
      </c>
      <c r="B106" s="4" t="s">
        <v>39</v>
      </c>
      <c r="C106" s="4" t="s">
        <v>88</v>
      </c>
      <c r="D106" s="4" t="s">
        <v>89</v>
      </c>
      <c r="E106" s="22" t="s">
        <v>205</v>
      </c>
      <c r="F106" s="11" t="s">
        <v>275</v>
      </c>
      <c r="G106" s="13">
        <v>0</v>
      </c>
      <c r="H106" s="5">
        <v>95509700.199095011</v>
      </c>
      <c r="I106" s="5">
        <v>29976354.968325973</v>
      </c>
      <c r="J106" s="5">
        <v>157133602.52054882</v>
      </c>
      <c r="K106" s="6">
        <v>3085838.1</v>
      </c>
      <c r="L106" s="7">
        <f t="shared" si="3"/>
        <v>285705495.78796983</v>
      </c>
    </row>
    <row r="107" spans="1:12" x14ac:dyDescent="0.25">
      <c r="A107" s="4" t="s">
        <v>39</v>
      </c>
      <c r="B107" s="4" t="s">
        <v>39</v>
      </c>
      <c r="C107" s="4" t="s">
        <v>11</v>
      </c>
      <c r="D107" s="4" t="s">
        <v>12</v>
      </c>
      <c r="E107" s="22" t="s">
        <v>104</v>
      </c>
      <c r="F107" s="11" t="s">
        <v>275</v>
      </c>
      <c r="G107" s="13">
        <v>0</v>
      </c>
      <c r="H107" s="5">
        <v>69730257.447964013</v>
      </c>
      <c r="I107" s="5">
        <v>30324236.452489018</v>
      </c>
      <c r="J107" s="5">
        <v>609829912.56941545</v>
      </c>
      <c r="K107" s="6">
        <v>2364667.3800000004</v>
      </c>
      <c r="L107" s="7">
        <f t="shared" si="3"/>
        <v>712249073.84986842</v>
      </c>
    </row>
    <row r="108" spans="1:12" x14ac:dyDescent="0.25">
      <c r="A108" s="4" t="s">
        <v>39</v>
      </c>
      <c r="B108" s="4" t="s">
        <v>39</v>
      </c>
      <c r="C108" s="4" t="s">
        <v>35</v>
      </c>
      <c r="D108" s="4" t="s">
        <v>36</v>
      </c>
      <c r="E108" s="22" t="s">
        <v>167</v>
      </c>
      <c r="F108" s="11" t="s">
        <v>275</v>
      </c>
      <c r="G108" s="13">
        <v>0</v>
      </c>
      <c r="H108" s="5">
        <v>139009946.0633499</v>
      </c>
      <c r="I108" s="5">
        <v>56036604.47963798</v>
      </c>
      <c r="J108" s="5">
        <v>794299546.18798745</v>
      </c>
      <c r="K108" s="6">
        <v>3889347.12</v>
      </c>
      <c r="L108" s="7">
        <f t="shared" si="3"/>
        <v>993235443.85097539</v>
      </c>
    </row>
    <row r="109" spans="1:12" x14ac:dyDescent="0.25">
      <c r="A109" s="4" t="s">
        <v>39</v>
      </c>
      <c r="B109" s="4" t="s">
        <v>39</v>
      </c>
      <c r="C109" s="4" t="s">
        <v>35</v>
      </c>
      <c r="D109" s="4" t="s">
        <v>36</v>
      </c>
      <c r="E109" s="22" t="s">
        <v>166</v>
      </c>
      <c r="F109" s="11" t="s">
        <v>275</v>
      </c>
      <c r="G109" s="13">
        <v>0</v>
      </c>
      <c r="H109" s="5">
        <v>162693582.59728003</v>
      </c>
      <c r="I109" s="5">
        <v>59632037.665158033</v>
      </c>
      <c r="J109" s="5">
        <v>1854994148.4068229</v>
      </c>
      <c r="K109" s="6">
        <v>6734085.6600000001</v>
      </c>
      <c r="L109" s="7">
        <f t="shared" si="3"/>
        <v>2084053854.3292611</v>
      </c>
    </row>
    <row r="110" spans="1:12" x14ac:dyDescent="0.25">
      <c r="A110" s="4" t="s">
        <v>39</v>
      </c>
      <c r="B110" s="4" t="s">
        <v>39</v>
      </c>
      <c r="C110" s="4" t="s">
        <v>152</v>
      </c>
      <c r="D110" s="4" t="s">
        <v>153</v>
      </c>
      <c r="E110" s="22" t="s">
        <v>154</v>
      </c>
      <c r="F110" s="11" t="s">
        <v>276</v>
      </c>
      <c r="G110" s="13">
        <v>40566477.032453351</v>
      </c>
      <c r="H110" s="5">
        <v>14352462.644544998</v>
      </c>
      <c r="I110" s="5">
        <v>0</v>
      </c>
      <c r="J110" s="5">
        <v>0</v>
      </c>
      <c r="K110" s="6">
        <v>255789.18000000002</v>
      </c>
      <c r="L110" s="7">
        <f t="shared" si="3"/>
        <v>55174728.856998347</v>
      </c>
    </row>
    <row r="111" spans="1:12" x14ac:dyDescent="0.25">
      <c r="A111" s="4" t="s">
        <v>39</v>
      </c>
      <c r="B111" s="4" t="s">
        <v>39</v>
      </c>
      <c r="C111" s="4" t="s">
        <v>259</v>
      </c>
      <c r="D111" s="4" t="s">
        <v>260</v>
      </c>
      <c r="E111" s="22" t="s">
        <v>261</v>
      </c>
      <c r="F111" s="11" t="s">
        <v>276</v>
      </c>
      <c r="G111" s="13">
        <v>126124671.68843719</v>
      </c>
      <c r="H111" s="5">
        <v>17622110.895927604</v>
      </c>
      <c r="I111" s="5">
        <v>0</v>
      </c>
      <c r="J111" s="5">
        <v>0</v>
      </c>
      <c r="K111" s="6">
        <v>933507.9</v>
      </c>
      <c r="L111" s="7">
        <f t="shared" si="3"/>
        <v>144680290.48436481</v>
      </c>
    </row>
    <row r="112" spans="1:12" ht="30" x14ac:dyDescent="0.25">
      <c r="A112" s="4" t="s">
        <v>39</v>
      </c>
      <c r="B112" s="4" t="s">
        <v>39</v>
      </c>
      <c r="C112" s="4" t="s">
        <v>171</v>
      </c>
      <c r="D112" s="4" t="s">
        <v>172</v>
      </c>
      <c r="E112" s="22" t="s">
        <v>173</v>
      </c>
      <c r="F112" s="11" t="s">
        <v>276</v>
      </c>
      <c r="G112" s="13">
        <v>162225598.02578568</v>
      </c>
      <c r="H112" s="5">
        <v>20215363.2629462</v>
      </c>
      <c r="I112" s="5">
        <v>0</v>
      </c>
      <c r="J112" s="5">
        <v>0</v>
      </c>
      <c r="K112" s="6">
        <v>573838.20000000007</v>
      </c>
      <c r="L112" s="7">
        <f t="shared" si="3"/>
        <v>183014799.48873186</v>
      </c>
    </row>
    <row r="113" spans="1:12" ht="30" x14ac:dyDescent="0.25">
      <c r="A113" s="4" t="s">
        <v>39</v>
      </c>
      <c r="B113" s="4" t="s">
        <v>39</v>
      </c>
      <c r="C113" s="4" t="s">
        <v>184</v>
      </c>
      <c r="D113" s="4" t="s">
        <v>185</v>
      </c>
      <c r="E113" s="22" t="s">
        <v>186</v>
      </c>
      <c r="F113" s="11" t="s">
        <v>276</v>
      </c>
      <c r="G113" s="13">
        <v>353851363.11724436</v>
      </c>
      <c r="H113" s="5">
        <v>192902949.73252895</v>
      </c>
      <c r="I113" s="5">
        <v>0</v>
      </c>
      <c r="J113" s="5">
        <v>0</v>
      </c>
      <c r="K113" s="6">
        <v>2107371.7800000003</v>
      </c>
      <c r="L113" s="7">
        <f t="shared" si="3"/>
        <v>548861684.62977326</v>
      </c>
    </row>
    <row r="114" spans="1:12" x14ac:dyDescent="0.25">
      <c r="A114" s="4" t="s">
        <v>39</v>
      </c>
      <c r="B114" s="4" t="s">
        <v>39</v>
      </c>
      <c r="C114" s="4" t="s">
        <v>201</v>
      </c>
      <c r="D114" s="4" t="s">
        <v>202</v>
      </c>
      <c r="E114" s="22" t="s">
        <v>203</v>
      </c>
      <c r="F114" s="11" t="s">
        <v>276</v>
      </c>
      <c r="G114" s="13">
        <v>70321308.082383335</v>
      </c>
      <c r="H114" s="5">
        <v>9987458.0191050787</v>
      </c>
      <c r="I114" s="5">
        <v>0</v>
      </c>
      <c r="J114" s="5">
        <v>0</v>
      </c>
      <c r="K114" s="6">
        <v>145681.20000000001</v>
      </c>
      <c r="L114" s="7">
        <f t="shared" si="3"/>
        <v>80454447.301488414</v>
      </c>
    </row>
    <row r="115" spans="1:12" x14ac:dyDescent="0.25">
      <c r="A115" s="4" t="s">
        <v>39</v>
      </c>
      <c r="B115" s="4" t="s">
        <v>39</v>
      </c>
      <c r="C115" s="4" t="s">
        <v>210</v>
      </c>
      <c r="D115" s="4" t="s">
        <v>211</v>
      </c>
      <c r="E115" s="22" t="s">
        <v>212</v>
      </c>
      <c r="F115" s="11" t="s">
        <v>276</v>
      </c>
      <c r="G115" s="13">
        <v>138344249.0430041</v>
      </c>
      <c r="H115" s="5">
        <v>88391934.369029671</v>
      </c>
      <c r="I115" s="5">
        <v>0</v>
      </c>
      <c r="J115" s="5">
        <v>0</v>
      </c>
      <c r="K115" s="6">
        <v>857319.48</v>
      </c>
      <c r="L115" s="7">
        <f t="shared" si="3"/>
        <v>227593502.89203376</v>
      </c>
    </row>
    <row r="116" spans="1:12" x14ac:dyDescent="0.25">
      <c r="A116" s="4" t="s">
        <v>39</v>
      </c>
      <c r="B116" s="4" t="s">
        <v>39</v>
      </c>
      <c r="C116" s="4" t="s">
        <v>213</v>
      </c>
      <c r="D116" s="4" t="s">
        <v>214</v>
      </c>
      <c r="E116" s="22" t="s">
        <v>215</v>
      </c>
      <c r="F116" s="11" t="s">
        <v>276</v>
      </c>
      <c r="G116" s="13">
        <v>46421250.058660768</v>
      </c>
      <c r="H116" s="5">
        <v>401027.14932126703</v>
      </c>
      <c r="I116" s="5">
        <v>0</v>
      </c>
      <c r="J116" s="5">
        <v>0</v>
      </c>
      <c r="K116" s="6">
        <v>93010.860000000015</v>
      </c>
      <c r="L116" s="7">
        <f t="shared" si="3"/>
        <v>46915288.067982033</v>
      </c>
    </row>
    <row r="117" spans="1:12" x14ac:dyDescent="0.25">
      <c r="A117" s="4" t="s">
        <v>39</v>
      </c>
      <c r="B117" s="4" t="s">
        <v>39</v>
      </c>
      <c r="C117" s="4" t="s">
        <v>262</v>
      </c>
      <c r="D117" s="4" t="s">
        <v>263</v>
      </c>
      <c r="E117" s="22" t="s">
        <v>264</v>
      </c>
      <c r="F117" s="11" t="s">
        <v>276</v>
      </c>
      <c r="G117" s="13">
        <v>161212653.53099573</v>
      </c>
      <c r="H117" s="5">
        <v>16995441.371543493</v>
      </c>
      <c r="I117" s="5">
        <v>0</v>
      </c>
      <c r="J117" s="5">
        <v>0</v>
      </c>
      <c r="K117" s="6">
        <v>1054094.76</v>
      </c>
      <c r="L117" s="7">
        <f t="shared" si="3"/>
        <v>179262189.66253921</v>
      </c>
    </row>
    <row r="118" spans="1:12" x14ac:dyDescent="0.25">
      <c r="A118" s="15" t="s">
        <v>39</v>
      </c>
      <c r="B118" s="15" t="s">
        <v>39</v>
      </c>
      <c r="C118" s="15" t="s">
        <v>37</v>
      </c>
      <c r="D118" s="15" t="s">
        <v>38</v>
      </c>
      <c r="E118" s="23" t="s">
        <v>246</v>
      </c>
      <c r="F118" s="11" t="s">
        <v>276</v>
      </c>
      <c r="G118" s="13">
        <v>356031308.2424196</v>
      </c>
      <c r="H118" s="5">
        <v>346425939.63800907</v>
      </c>
      <c r="I118" s="5">
        <v>0</v>
      </c>
      <c r="J118" s="5">
        <v>0</v>
      </c>
      <c r="K118" s="6">
        <v>3637573.5600000005</v>
      </c>
      <c r="L118" s="7">
        <f t="shared" si="3"/>
        <v>706094821.44042861</v>
      </c>
    </row>
    <row r="119" spans="1:12" ht="15.75" thickBot="1" x14ac:dyDescent="0.3">
      <c r="A119" s="15" t="s">
        <v>39</v>
      </c>
      <c r="B119" s="15" t="s">
        <v>39</v>
      </c>
      <c r="C119" s="15" t="s">
        <v>37</v>
      </c>
      <c r="D119" s="15" t="s">
        <v>38</v>
      </c>
      <c r="E119" s="23" t="s">
        <v>247</v>
      </c>
      <c r="F119" s="11" t="s">
        <v>276</v>
      </c>
      <c r="G119" s="13">
        <v>54234987.842030793</v>
      </c>
      <c r="H119" s="5">
        <v>7490814.8416289594</v>
      </c>
      <c r="I119" s="5">
        <v>0</v>
      </c>
      <c r="J119" s="5">
        <v>0</v>
      </c>
      <c r="K119" s="6">
        <v>148228.20000000001</v>
      </c>
      <c r="L119" s="7">
        <f t="shared" si="3"/>
        <v>61874030.883659758</v>
      </c>
    </row>
    <row r="120" spans="1:12" ht="15.75" thickBot="1" x14ac:dyDescent="0.3">
      <c r="G120" s="16">
        <f t="shared" ref="G120:L120" si="4">+SUBTOTAL(9,G6:G119)</f>
        <v>1509333866.6634147</v>
      </c>
      <c r="H120" s="16">
        <f t="shared" si="4"/>
        <v>7318674765.5897408</v>
      </c>
      <c r="I120" s="16">
        <f t="shared" si="4"/>
        <v>4672392862.0542908</v>
      </c>
      <c r="J120" s="16">
        <f t="shared" si="4"/>
        <v>88581315442.662155</v>
      </c>
      <c r="K120" s="16">
        <f t="shared" si="4"/>
        <v>347264344.07999998</v>
      </c>
      <c r="L120" s="16">
        <f t="shared" si="4"/>
        <v>102428981281.04955</v>
      </c>
    </row>
    <row r="121" spans="1:12" x14ac:dyDescent="0.25">
      <c r="H121" s="14"/>
    </row>
    <row r="122" spans="1:12" x14ac:dyDescent="0.25">
      <c r="J122" s="14"/>
    </row>
    <row r="124" spans="1:12" x14ac:dyDescent="0.25">
      <c r="K124" s="18"/>
    </row>
  </sheetData>
  <sortState xmlns:xlrd2="http://schemas.microsoft.com/office/spreadsheetml/2017/richdata2" ref="A6:O148">
    <sortCondition ref="A6:A148"/>
  </sortState>
  <mergeCells count="2">
    <mergeCell ref="G2:J2"/>
    <mergeCell ref="G1:K1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79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Febrero</vt:lpstr>
      <vt:lpstr>Febrero!Área_de_impresión</vt:lpstr>
      <vt:lpstr>Febrero!Títulos_a_imprimir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2026-02-25T16:03:51Z</cp:lastPrinted>
  <dcterms:created xsi:type="dcterms:W3CDTF">2017-03-31T14:53:56Z</dcterms:created>
  <dcterms:modified xsi:type="dcterms:W3CDTF">2026-07-24T15:17:31Z</dcterms:modified>
</cp:coreProperties>
</file>